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1년도 기준 제 62회 제주통계연보\6. 최종자료(게시용)\"/>
    </mc:Choice>
  </mc:AlternateContent>
  <bookViews>
    <workbookView xWindow="0" yWindow="0" windowWidth="25440" windowHeight="10605" tabRatio="784"/>
  </bookViews>
  <sheets>
    <sheet name="목차" sheetId="137" r:id="rId1"/>
    <sheet name="1.학교 총 개황" sheetId="122" r:id="rId2"/>
    <sheet name="2.유치원" sheetId="123" r:id="rId3"/>
    <sheet name="3.초등학교" sheetId="143" r:id="rId4"/>
    <sheet name="4-1. 중학교(국·공립)" sheetId="144" r:id="rId5"/>
    <sheet name="4-2.중학교(사립) " sheetId="126" r:id="rId6"/>
    <sheet name="5-1.일반고등학교(국·공립)" sheetId="127" r:id="rId7"/>
    <sheet name="5-2.일반고등학교(사립)" sheetId="128" r:id="rId8"/>
    <sheet name="6.특수목적고등학교(국공립)" sheetId="129" r:id="rId9"/>
    <sheet name="7.특성화고등학교(국공립)" sheetId="130" r:id="rId10"/>
    <sheet name="8.자율고등학교(국공립)" sheetId="131" r:id="rId11"/>
    <sheet name="9.전문대학" sheetId="142" r:id="rId12"/>
    <sheet name="10.대학교" sheetId="139" r:id="rId13"/>
    <sheet name="11.대학원" sheetId="140" r:id="rId14"/>
    <sheet name="11.대학원(2)" sheetId="141" r:id="rId15"/>
    <sheet name="12.기타학교" sheetId="132" r:id="rId16"/>
    <sheet name="13.적령아동취학 " sheetId="133" r:id="rId17"/>
    <sheet name="14.사설학원" sheetId="134" r:id="rId18"/>
    <sheet name="15.공공도서관" sheetId="113" r:id="rId19"/>
    <sheet name="16.문화재 " sheetId="111" r:id="rId20"/>
    <sheet name="17.체육시설" sheetId="116" r:id="rId21"/>
    <sheet name="18.청소년수련시설" sheetId="114" r:id="rId22"/>
    <sheet name="19.언론매체" sheetId="115" r:id="rId23"/>
  </sheets>
  <externalReferences>
    <externalReference r:id="rId24"/>
  </externalReferences>
  <definedNames>
    <definedName name="_xlnm.Print_Area" localSheetId="1">'1.학교 총 개황'!$A$1:$I$37</definedName>
    <definedName name="_xlnm.Print_Area" localSheetId="12">'10.대학교'!$A$1:$R$42</definedName>
    <definedName name="_xlnm.Print_Area" localSheetId="13">'11.대학원'!$A$1:$Q$32</definedName>
    <definedName name="_xlnm.Print_Area" localSheetId="14">'11.대학원(2)'!$A$1:$L$35</definedName>
    <definedName name="_xlnm.Print_Area" localSheetId="15">'12.기타학교'!$A$1:$N$45</definedName>
    <definedName name="_xlnm.Print_Area" localSheetId="16">'13.적령아동취학 '!$A$1:$Z$30</definedName>
    <definedName name="_xlnm.Print_Area" localSheetId="17">'14.사설학원'!$A$1:$S$20</definedName>
    <definedName name="_xlnm.Print_Area" localSheetId="18">'15.공공도서관'!$A$1:$M$35</definedName>
    <definedName name="_xlnm.Print_Area" localSheetId="19">'16.문화재 '!$A$1:$S$23</definedName>
    <definedName name="_xlnm.Print_Area" localSheetId="20">'17.체육시설'!$A$1:$AG$32</definedName>
    <definedName name="_xlnm.Print_Area" localSheetId="21">'18.청소년수련시설'!$A$1:$P$18</definedName>
    <definedName name="_xlnm.Print_Area" localSheetId="22">'19.언론매체'!$A$1:$L$15</definedName>
    <definedName name="_xlnm.Print_Area" localSheetId="2">'2.유치원'!$A$1:$P$29</definedName>
    <definedName name="_xlnm.Print_Area" localSheetId="3">'3.초등학교'!$A$1:$N$31</definedName>
    <definedName name="_xlnm.Print_Area" localSheetId="4">'4-1. 중학교(국·공립)'!$A$1:$N$31</definedName>
    <definedName name="_xlnm.Print_Area" localSheetId="5">'4-2.중학교(사립) '!$A$1:$N$31</definedName>
    <definedName name="_xlnm.Print_Area" localSheetId="6">'5-1.일반고등학교(국·공립)'!$A$1:$N$31</definedName>
    <definedName name="_xlnm.Print_Area" localSheetId="7">'5-2.일반고등학교(사립)'!$A$1:$N$31</definedName>
    <definedName name="_xlnm.Print_Area" localSheetId="8">'6.특수목적고등학교(국공립)'!$A$1:$N$31</definedName>
    <definedName name="_xlnm.Print_Area" localSheetId="9">'7.특성화고등학교(국공립)'!$A$1:$N$31</definedName>
    <definedName name="_xlnm.Print_Area" localSheetId="10">'8.자율고등학교(국공립)'!$A$1:$N$31</definedName>
    <definedName name="_xlnm.Print_Area" localSheetId="11">'9.전문대학'!$A$1:$R$39</definedName>
    <definedName name="_xlnm.Print_Area" localSheetId="0">목차!$A$1:$F$33</definedName>
    <definedName name="ㅇㄻㅇㄴㅁㄹㄷㅁ">#REF!</definedName>
    <definedName name="ㅇㅇㅇㅇㅇ">#REF!</definedName>
    <definedName name="ㅇㅇㅇㅇㅇㅇㅇ">#REF!</definedName>
    <definedName name="양성구">[1]봉사원파견!$B$43:$B$44</definedName>
    <definedName name="주간예산구분">[1]주간보호!$D$6:$D$50</definedName>
    <definedName name="주간정원2" localSheetId="3">#REF!</definedName>
    <definedName name="주간정원2" localSheetId="4">#REF!</definedName>
    <definedName name="주간정원2" localSheetId="11">#REF!</definedName>
    <definedName name="주간정원2">#REF!</definedName>
    <definedName name="주간종사11" localSheetId="3">#REF!</definedName>
    <definedName name="주간종사11" localSheetId="4">#REF!</definedName>
    <definedName name="주간종사11" localSheetId="11">#REF!</definedName>
    <definedName name="주간종사11">#REF!</definedName>
    <definedName name="치매1">[1]주간보호!$D$55:$D$79</definedName>
    <definedName name="ㅠ1" localSheetId="3">#REF!</definedName>
    <definedName name="ㅠ1" localSheetId="4">#REF!</definedName>
    <definedName name="ㅠ1" localSheetId="11">#REF!</definedName>
    <definedName name="ㅠ1">#REF!</definedName>
  </definedNames>
  <calcPr calcId="162913"/>
</workbook>
</file>

<file path=xl/calcChain.xml><?xml version="1.0" encoding="utf-8"?>
<calcChain xmlns="http://schemas.openxmlformats.org/spreadsheetml/2006/main">
  <c r="C14" i="111" l="1"/>
  <c r="D14" i="111"/>
  <c r="E14" i="111"/>
  <c r="F14" i="111"/>
  <c r="G14" i="111"/>
  <c r="H14" i="111"/>
  <c r="I14" i="111"/>
  <c r="J14" i="111"/>
  <c r="K14" i="111"/>
  <c r="L14" i="111"/>
  <c r="M14" i="111"/>
  <c r="N14" i="111"/>
  <c r="O14" i="111"/>
  <c r="P14" i="111"/>
  <c r="Q14" i="111"/>
  <c r="R14" i="111"/>
  <c r="B14" i="111"/>
  <c r="B17" i="111" l="1"/>
  <c r="B16" i="111"/>
  <c r="K17" i="111"/>
  <c r="K16" i="111"/>
  <c r="K15" i="111"/>
  <c r="P31" i="139" l="1"/>
  <c r="N31" i="139"/>
  <c r="L31" i="139"/>
  <c r="J31" i="139"/>
  <c r="H31" i="139"/>
  <c r="F31" i="139"/>
  <c r="D31" i="139"/>
  <c r="B31" i="139"/>
  <c r="P28" i="139"/>
  <c r="N28" i="139"/>
  <c r="L28" i="139"/>
  <c r="J28" i="139"/>
  <c r="H28" i="139"/>
  <c r="F28" i="139"/>
  <c r="D28" i="139"/>
  <c r="B28" i="139"/>
  <c r="N25" i="139"/>
  <c r="P25" i="139"/>
  <c r="L25" i="139"/>
  <c r="J25" i="139"/>
  <c r="H25" i="139"/>
  <c r="F25" i="139"/>
  <c r="D25" i="139"/>
  <c r="B25" i="139"/>
  <c r="Q15" i="139"/>
  <c r="O15" i="139"/>
  <c r="N15" i="139"/>
  <c r="M15" i="139"/>
  <c r="K15" i="139"/>
  <c r="J15" i="139"/>
  <c r="I15" i="139"/>
  <c r="G15" i="139"/>
  <c r="F15" i="139"/>
  <c r="Q12" i="139"/>
  <c r="O12" i="139"/>
  <c r="N12" i="139"/>
  <c r="M12" i="139"/>
  <c r="K12" i="139"/>
  <c r="J12" i="139"/>
  <c r="I12" i="139"/>
  <c r="G12" i="139"/>
  <c r="F12" i="139"/>
  <c r="Q9" i="139"/>
  <c r="O9" i="139"/>
  <c r="N9" i="139"/>
  <c r="M9" i="139"/>
  <c r="K9" i="139"/>
  <c r="J9" i="139"/>
  <c r="I9" i="139"/>
  <c r="G9" i="139"/>
  <c r="F9" i="139"/>
  <c r="B9" i="139"/>
  <c r="B15" i="139"/>
  <c r="N31" i="142"/>
  <c r="L31" i="142"/>
  <c r="J31" i="142"/>
  <c r="B31" i="142"/>
  <c r="N28" i="142"/>
  <c r="L28" i="142"/>
  <c r="J28" i="142"/>
  <c r="B28" i="142"/>
  <c r="N25" i="142"/>
  <c r="L25" i="142"/>
  <c r="J25" i="142"/>
  <c r="B25" i="142"/>
  <c r="Q15" i="142"/>
  <c r="P15" i="142"/>
  <c r="O15" i="142"/>
  <c r="N15" i="142"/>
  <c r="M15" i="142"/>
  <c r="L15" i="142"/>
  <c r="K15" i="142"/>
  <c r="J15" i="142"/>
  <c r="I15" i="142"/>
  <c r="H15" i="142"/>
  <c r="G15" i="142"/>
  <c r="F15" i="142"/>
  <c r="E15" i="142"/>
  <c r="D15" i="142"/>
  <c r="C15" i="142"/>
  <c r="Q12" i="142"/>
  <c r="P12" i="142"/>
  <c r="O12" i="142"/>
  <c r="N12" i="142"/>
  <c r="M12" i="142"/>
  <c r="L12" i="142"/>
  <c r="K12" i="142"/>
  <c r="J12" i="142"/>
  <c r="I12" i="142"/>
  <c r="H12" i="142"/>
  <c r="G12" i="142"/>
  <c r="F12" i="142"/>
  <c r="E12" i="142"/>
  <c r="D12" i="142"/>
  <c r="C12" i="142"/>
  <c r="B12" i="142"/>
  <c r="Q9" i="142"/>
  <c r="P9" i="142"/>
  <c r="O9" i="142"/>
  <c r="N9" i="142"/>
  <c r="M9" i="142"/>
  <c r="L9" i="142"/>
  <c r="K9" i="142"/>
  <c r="J9" i="142"/>
  <c r="I9" i="142"/>
  <c r="G9" i="142"/>
  <c r="E9" i="142"/>
  <c r="C9" i="142"/>
  <c r="B9" i="142"/>
  <c r="C11" i="122" l="1"/>
  <c r="D11" i="122"/>
  <c r="E11" i="122"/>
  <c r="F11" i="122"/>
  <c r="G11" i="122"/>
  <c r="H11" i="122"/>
  <c r="B11" i="122"/>
  <c r="B17" i="122"/>
  <c r="D17" i="122"/>
  <c r="E17" i="122"/>
  <c r="F17" i="122"/>
  <c r="G17" i="122"/>
  <c r="H17" i="122"/>
  <c r="D14" i="122"/>
  <c r="E14" i="122"/>
  <c r="F14" i="122"/>
  <c r="G14" i="122"/>
  <c r="H14" i="122"/>
  <c r="B14" i="122"/>
  <c r="F11" i="132" l="1"/>
  <c r="G11" i="132"/>
  <c r="H11" i="132"/>
  <c r="I11" i="132"/>
  <c r="J11" i="132"/>
  <c r="K11" i="132"/>
  <c r="L11" i="132"/>
  <c r="M11" i="132"/>
  <c r="E11" i="132"/>
  <c r="C11" i="132"/>
  <c r="J29" i="132"/>
  <c r="L29" i="132"/>
  <c r="H29" i="132"/>
  <c r="F29" i="132"/>
  <c r="B29" i="132"/>
  <c r="C12" i="141" l="1"/>
  <c r="D12" i="141"/>
  <c r="E12" i="141"/>
  <c r="F12" i="141"/>
  <c r="G12" i="141"/>
  <c r="H12" i="141"/>
  <c r="I12" i="141"/>
  <c r="J12" i="141"/>
  <c r="K12" i="141"/>
  <c r="B12" i="141"/>
  <c r="M11" i="140"/>
  <c r="N11" i="140"/>
  <c r="O11" i="140"/>
  <c r="C11" i="140"/>
  <c r="D11" i="140"/>
  <c r="E11" i="140"/>
  <c r="F11" i="140"/>
  <c r="G11" i="140"/>
  <c r="H11" i="140"/>
  <c r="I11" i="140"/>
  <c r="J11" i="140"/>
  <c r="K11" i="140"/>
  <c r="L11" i="140"/>
  <c r="B11" i="140"/>
  <c r="B15" i="142" l="1"/>
  <c r="B29" i="116" l="1"/>
  <c r="B28" i="116"/>
  <c r="AD27" i="116"/>
  <c r="AA27" i="116"/>
  <c r="W27" i="116"/>
  <c r="U27" i="116"/>
  <c r="S27" i="116"/>
  <c r="P27" i="116"/>
  <c r="N27" i="116"/>
  <c r="L27" i="116"/>
  <c r="K27" i="116"/>
  <c r="J27" i="116"/>
  <c r="I27" i="116"/>
  <c r="H27" i="116"/>
  <c r="G27" i="116"/>
  <c r="F27" i="116"/>
  <c r="E27" i="116"/>
  <c r="D27" i="116"/>
  <c r="B27" i="116" s="1"/>
  <c r="C27" i="116"/>
  <c r="B16" i="116"/>
  <c r="B15" i="116"/>
  <c r="AF14" i="116"/>
  <c r="AE14" i="116"/>
  <c r="AD14" i="116"/>
  <c r="AC14" i="116"/>
  <c r="V14" i="116"/>
  <c r="U14" i="116"/>
  <c r="T14" i="116"/>
  <c r="R14" i="116"/>
  <c r="P14" i="116"/>
  <c r="M14" i="116"/>
  <c r="L14" i="116"/>
  <c r="K14" i="116"/>
  <c r="J14" i="116"/>
  <c r="I14" i="116"/>
  <c r="H14" i="116"/>
  <c r="F14" i="116"/>
  <c r="B14" i="116" s="1"/>
  <c r="D14" i="116"/>
  <c r="C14" i="116"/>
</calcChain>
</file>

<file path=xl/sharedStrings.xml><?xml version="1.0" encoding="utf-8"?>
<sst xmlns="http://schemas.openxmlformats.org/spreadsheetml/2006/main" count="1451" uniqueCount="644">
  <si>
    <t>EDUCATION AND CULTURE</t>
  </si>
  <si>
    <t>1. 학교 총 개황</t>
  </si>
  <si>
    <t>2. 유치원</t>
  </si>
  <si>
    <t>Kindergartens</t>
  </si>
  <si>
    <t>3. 초등학교</t>
  </si>
  <si>
    <t>4-1. 중학교 (국·공립)</t>
  </si>
  <si>
    <t>4-2. 중학교 (사립)</t>
  </si>
  <si>
    <t>5-1. 일반 고등학교 (국·공립)</t>
  </si>
  <si>
    <t>5-2. 일반 고등학교 (사립)</t>
  </si>
  <si>
    <t>6. 특수목적 고등학교 (국·공립)</t>
  </si>
  <si>
    <t>7. 특성화 고등학교 (국·공립)</t>
  </si>
  <si>
    <t>8. 자율 고등학교 (국·공립)</t>
  </si>
  <si>
    <t>10. 대학교</t>
  </si>
  <si>
    <t>11. 대학원</t>
  </si>
  <si>
    <t>Graduate Schools</t>
  </si>
  <si>
    <t>12. 기타학교</t>
  </si>
  <si>
    <t>Other Schools</t>
  </si>
  <si>
    <t>13. 적령아동 취학</t>
  </si>
  <si>
    <t>15. 공공도서관</t>
  </si>
  <si>
    <t>Public Libraries</t>
  </si>
  <si>
    <t>Youth Facilities</t>
  </si>
  <si>
    <t>※ 해당 통계표 명을 클릭하면 해당 시트로 이동함</t>
  </si>
  <si>
    <t>(매년 4. 1. 기준, 단위 : 개, 명)</t>
  </si>
  <si>
    <t>(Unit : number, person)</t>
  </si>
  <si>
    <t>연      별
학 교 별</t>
  </si>
  <si>
    <t>Year
School</t>
  </si>
  <si>
    <t>남
Male</t>
  </si>
  <si>
    <t>여
Female</t>
  </si>
  <si>
    <t>유치원</t>
  </si>
  <si>
    <t>초등학교</t>
  </si>
  <si>
    <t>Elementary schools</t>
  </si>
  <si>
    <t>중학교</t>
  </si>
  <si>
    <t>Middle schools</t>
  </si>
  <si>
    <t xml:space="preserve">    ( 국 공 립 ) </t>
  </si>
  <si>
    <t>[ National &amp; Public]</t>
  </si>
  <si>
    <t xml:space="preserve">   ( 사      립)</t>
  </si>
  <si>
    <t>[Private]</t>
  </si>
  <si>
    <t>일반고등학교</t>
  </si>
  <si>
    <t>General High schools</t>
  </si>
  <si>
    <t>[ Private]</t>
  </si>
  <si>
    <t>특수목적고등학교</t>
  </si>
  <si>
    <t>Special-purposed High School</t>
  </si>
  <si>
    <t>특성화고등학교</t>
  </si>
  <si>
    <t>Specialized High School</t>
  </si>
  <si>
    <t>자율고등학교</t>
  </si>
  <si>
    <t>Autonomous High School</t>
  </si>
  <si>
    <t>전문대학 및 대학</t>
  </si>
  <si>
    <t>Junior Colleges</t>
  </si>
  <si>
    <t>대학교</t>
  </si>
  <si>
    <t>대학원</t>
  </si>
  <si>
    <t>자료 : 제주특별자치도교육청, 각 (대학교)</t>
  </si>
  <si>
    <t>(단위 : 개, 명)</t>
  </si>
  <si>
    <t xml:space="preserve"> </t>
  </si>
  <si>
    <t>연    별
시    별</t>
  </si>
  <si>
    <t>원 수</t>
  </si>
  <si>
    <t>학 급 수</t>
  </si>
  <si>
    <t>원 아 수  Children</t>
  </si>
  <si>
    <t>교 원 수   Teachers</t>
  </si>
  <si>
    <t>Year
Si</t>
  </si>
  <si>
    <t>Classes</t>
  </si>
  <si>
    <t>제주시</t>
  </si>
  <si>
    <t>Jeju-si</t>
  </si>
  <si>
    <t>서귀포시</t>
  </si>
  <si>
    <t>Seogwipo-si</t>
  </si>
  <si>
    <t>신입원아 수 New Entrants</t>
  </si>
  <si>
    <t>Source : Jeju Special Self-Governing Province Office of Education</t>
  </si>
  <si>
    <t>학 생 수</t>
  </si>
  <si>
    <t>Students</t>
  </si>
  <si>
    <t>교 원 수
Teachers</t>
  </si>
  <si>
    <t>본  교</t>
  </si>
  <si>
    <t>분  교</t>
  </si>
  <si>
    <t>School</t>
  </si>
  <si>
    <t>Branch</t>
  </si>
  <si>
    <t>Graduates</t>
  </si>
  <si>
    <t>Middle Schools(National and Public)</t>
  </si>
  <si>
    <t>(단위 : 개, 명, 천m²)</t>
  </si>
  <si>
    <t>학 교 수</t>
  </si>
  <si>
    <t>남</t>
  </si>
  <si>
    <t>여</t>
  </si>
  <si>
    <t>Male</t>
  </si>
  <si>
    <t>Female</t>
  </si>
  <si>
    <t>Entrants</t>
  </si>
  <si>
    <t>입 학 자</t>
  </si>
  <si>
    <t>계</t>
  </si>
  <si>
    <t>Total</t>
  </si>
  <si>
    <t xml:space="preserve">    </t>
  </si>
  <si>
    <t>연   별
대학별</t>
  </si>
  <si>
    <t>학 과 수</t>
  </si>
  <si>
    <t>Year
Colleges</t>
  </si>
  <si>
    <t>Clerical staffs</t>
  </si>
  <si>
    <t>제주관광대학교</t>
  </si>
  <si>
    <t>제주한라대학교</t>
  </si>
  <si>
    <t xml:space="preserve">Cheju Halla University </t>
  </si>
  <si>
    <t xml:space="preserve">졸 업 자 </t>
  </si>
  <si>
    <t>취 업 자 수</t>
  </si>
  <si>
    <t>입 대 자 수</t>
  </si>
  <si>
    <t>입 학 자 수</t>
  </si>
  <si>
    <t>Employed</t>
  </si>
  <si>
    <t>Applicants</t>
  </si>
  <si>
    <t xml:space="preserve">Source : Jeju Tourism College, Cheju Halla University </t>
  </si>
  <si>
    <t xml:space="preserve">  </t>
  </si>
  <si>
    <t xml:space="preserve">        2) Number of clearical staffs excludes contracted workers</t>
  </si>
  <si>
    <t xml:space="preserve">      </t>
  </si>
  <si>
    <t>학  과</t>
  </si>
  <si>
    <t>학  생  수</t>
  </si>
  <si>
    <t>(학부)수</t>
  </si>
  <si>
    <t>Departments</t>
  </si>
  <si>
    <t>Jeju National University</t>
  </si>
  <si>
    <t>제주국제대학교</t>
  </si>
  <si>
    <t>Jeju international University</t>
  </si>
  <si>
    <t xml:space="preserve">Source :   Jeju National University, Jeju international University </t>
  </si>
  <si>
    <t xml:space="preserve">          2) Number of clearical staffs excludes contracted workers</t>
  </si>
  <si>
    <t xml:space="preserve">   </t>
  </si>
  <si>
    <t>11. 대 학 원</t>
  </si>
  <si>
    <t>연      별
대학원별</t>
  </si>
  <si>
    <t>학   과   수</t>
  </si>
  <si>
    <t>입 학 정 원 수</t>
  </si>
  <si>
    <t>석사과정학생수</t>
  </si>
  <si>
    <t>박사과정학생수</t>
  </si>
  <si>
    <t>Year
Graduate School</t>
  </si>
  <si>
    <t>Entrance
quota</t>
  </si>
  <si>
    <t>석 사</t>
  </si>
  <si>
    <t>박 사</t>
  </si>
  <si>
    <t xml:space="preserve">
Total</t>
  </si>
  <si>
    <t xml:space="preserve">
Male</t>
  </si>
  <si>
    <t xml:space="preserve">
Female</t>
  </si>
  <si>
    <t>제주대학교 대학원</t>
  </si>
  <si>
    <t>Jeju National University's Graduate School</t>
  </si>
  <si>
    <t>제주대학교 통역번역대학원</t>
  </si>
  <si>
    <t>제주대학교 법학전문대학원</t>
  </si>
  <si>
    <t>Jeju National University Law School</t>
  </si>
  <si>
    <t>제주대학교 교육대학원</t>
  </si>
  <si>
    <t>Jeju National University's Graduate School of Education</t>
  </si>
  <si>
    <t>제주대학교 경영대학원</t>
  </si>
  <si>
    <t>제주대학교 행정대학원</t>
  </si>
  <si>
    <t>제주대학교 산업대학원</t>
  </si>
  <si>
    <t>Jeju National University's Graduate School of Industry</t>
  </si>
  <si>
    <t>제주대학교 사회교육대학원</t>
  </si>
  <si>
    <t>Jeju National University's Graduate School of Social Education</t>
  </si>
  <si>
    <t>제주대학교 보건복지대학원</t>
  </si>
  <si>
    <t>Jeju National University's Graduate School of Public Health and Welfare</t>
  </si>
  <si>
    <t>제주국제대학교 일반대학원</t>
  </si>
  <si>
    <t>Jeju International University Graduate School</t>
  </si>
  <si>
    <t>제주국제대학교 교육대학원</t>
  </si>
  <si>
    <t>Jeju International University Graduate School of Education</t>
  </si>
  <si>
    <t>제주국제대학교 산업대학원</t>
  </si>
  <si>
    <t>Jeju international University Graduate School of Industry</t>
  </si>
  <si>
    <t>Source : Jeju National University, Jeju international University</t>
  </si>
  <si>
    <t>석사과정</t>
  </si>
  <si>
    <t>박사과정</t>
  </si>
  <si>
    <t>석 사 과 정</t>
  </si>
  <si>
    <t>박 사 과 정</t>
  </si>
  <si>
    <t>DD cource</t>
  </si>
  <si>
    <t>지 원 자</t>
  </si>
  <si>
    <t>Jeju National University's Graduate School of 
Interpretation and Translation</t>
  </si>
  <si>
    <t>Jeju National University's Graduate School of 
Business Administration</t>
  </si>
  <si>
    <t>제주국제대학교 글로벌제주학융합대학원</t>
  </si>
  <si>
    <t>제주국제대학교 사회복지임상치료대학원</t>
  </si>
  <si>
    <t>Jeju International University Graduate School of 
Social Work &amp; Clinical Therapy</t>
  </si>
  <si>
    <t>Jejuinternational University Graduate School of Industry</t>
  </si>
  <si>
    <t>학 생 수   Students</t>
  </si>
  <si>
    <t>제주영지학교</t>
  </si>
  <si>
    <t>Jeju Young-ji Special School</t>
  </si>
  <si>
    <t>제주영송학교</t>
  </si>
  <si>
    <t>Jeju Young-song Special School</t>
  </si>
  <si>
    <t>서귀포온성학교</t>
  </si>
  <si>
    <t>Seogwipo Onseong School</t>
  </si>
  <si>
    <t>한국국제학교</t>
  </si>
  <si>
    <t>Korea International School, Jeju</t>
  </si>
  <si>
    <t>NLCS제주</t>
  </si>
  <si>
    <t>North London Collegiate School Jeju</t>
  </si>
  <si>
    <t>BHA Asia</t>
  </si>
  <si>
    <t>Branksome.Hall Asia</t>
  </si>
  <si>
    <t>SJA Jeju</t>
  </si>
  <si>
    <t>Saint Johhsbure Academy Jeju</t>
  </si>
  <si>
    <t>Branksome Hall Asia</t>
  </si>
  <si>
    <t>(단위 : 명, %)</t>
  </si>
  <si>
    <t>(Unit : person, %)</t>
  </si>
  <si>
    <t>연    별
시   별</t>
  </si>
  <si>
    <t>취     학     대     상     자</t>
  </si>
  <si>
    <t>Children</t>
  </si>
  <si>
    <t>취          학          자</t>
  </si>
  <si>
    <t xml:space="preserve">Enrollments </t>
  </si>
  <si>
    <t>취 학 률</t>
  </si>
  <si>
    <t>계
Total</t>
  </si>
  <si>
    <t>적령아동   
Children of schooling</t>
  </si>
  <si>
    <t>유예 및 과령아  
Children over the schooling age</t>
  </si>
  <si>
    <t>기  타
Others</t>
  </si>
  <si>
    <t>Private Institute</t>
  </si>
  <si>
    <t>학 원 수</t>
  </si>
  <si>
    <t>합 계
Total</t>
  </si>
  <si>
    <t>기 타
Others</t>
  </si>
  <si>
    <t>(단위 : 개, 명, 권, 천원)</t>
  </si>
  <si>
    <t>(Unit : number,  person, volume, 1,000won)</t>
  </si>
  <si>
    <t>연       별
도서관별</t>
  </si>
  <si>
    <t>도서관수</t>
  </si>
  <si>
    <t>도 서 관
방문자수</t>
  </si>
  <si>
    <t>연     간
대출책수</t>
  </si>
  <si>
    <t>직 원 수
Staffs</t>
  </si>
  <si>
    <t>Year
Libraries</t>
  </si>
  <si>
    <t>도서</t>
  </si>
  <si>
    <t>비도서</t>
  </si>
  <si>
    <t>연속 간행물(종)</t>
  </si>
  <si>
    <t>Number
of
libraries</t>
  </si>
  <si>
    <t xml:space="preserve">
Seats</t>
  </si>
  <si>
    <t xml:space="preserve">
Book</t>
  </si>
  <si>
    <t xml:space="preserve">
Non-book</t>
  </si>
  <si>
    <t xml:space="preserve">
Periodical</t>
  </si>
  <si>
    <t xml:space="preserve">
Library 
visitors </t>
  </si>
  <si>
    <t xml:space="preserve">
Male</t>
  </si>
  <si>
    <t xml:space="preserve">
Budget</t>
  </si>
  <si>
    <t>제주특별자치도 한라도서관</t>
  </si>
  <si>
    <t>Halla  Library</t>
  </si>
  <si>
    <t>우당도서관</t>
  </si>
  <si>
    <t>Jeju Udang Library</t>
  </si>
  <si>
    <t>제주시 기적의도서관</t>
  </si>
  <si>
    <t>Jeju Miracle Library</t>
  </si>
  <si>
    <t>탐라도서관</t>
  </si>
  <si>
    <t>Jeju Tamna Library</t>
  </si>
  <si>
    <t>애월도서관</t>
  </si>
  <si>
    <t>Aewol-eup Library</t>
  </si>
  <si>
    <t>조천도서관</t>
  </si>
  <si>
    <t>Jocheon-eup  Library</t>
  </si>
  <si>
    <t>한경도서관</t>
  </si>
  <si>
    <t>Hangyeong-myeon Library</t>
  </si>
  <si>
    <t>서귀포시 중앙도서관</t>
  </si>
  <si>
    <t>Seogwipo Jungang  Library</t>
  </si>
  <si>
    <t>서귀포시 삼매봉도서관</t>
  </si>
  <si>
    <t>Seogwipo samaebong library</t>
  </si>
  <si>
    <t>서귀포시 동부도서관</t>
  </si>
  <si>
    <t>Seogwipo Dongbu Library</t>
  </si>
  <si>
    <t>서귀포시 서부도서관</t>
  </si>
  <si>
    <t>Seogwipo Seobu Library</t>
  </si>
  <si>
    <t>서귀포시 기적의 도서관</t>
  </si>
  <si>
    <t>Seogwipo Miracle Library</t>
  </si>
  <si>
    <t>성산일출도서관</t>
  </si>
  <si>
    <t>Seongsan Ilchul Library</t>
  </si>
  <si>
    <t>안덕산방도서관</t>
  </si>
  <si>
    <t>Anduck Library</t>
  </si>
  <si>
    <t>표선도서관</t>
  </si>
  <si>
    <t>Pyoseon Library</t>
  </si>
  <si>
    <t>제주도서관</t>
  </si>
  <si>
    <t xml:space="preserve">Jeju Library </t>
  </si>
  <si>
    <t>한수풀도서관</t>
  </si>
  <si>
    <t>Hansupul Library</t>
  </si>
  <si>
    <t>동녘도서관</t>
  </si>
  <si>
    <t>Dongnyeok Library</t>
  </si>
  <si>
    <t>송악도서관</t>
  </si>
  <si>
    <t>Songak Library</t>
  </si>
  <si>
    <t>제남도서관</t>
  </si>
  <si>
    <t>Jenam Library</t>
  </si>
  <si>
    <t xml:space="preserve"> Source : Cultural Policy Div., Ministry of Culture, Sport and Tourism</t>
  </si>
  <si>
    <t>(단위 : 개)</t>
  </si>
  <si>
    <t>지     정     문     화     재</t>
  </si>
  <si>
    <t>총  계</t>
  </si>
  <si>
    <t>국 보</t>
  </si>
  <si>
    <t>보 물</t>
  </si>
  <si>
    <t>천연기념물</t>
  </si>
  <si>
    <t>도</t>
  </si>
  <si>
    <t>Do</t>
  </si>
  <si>
    <t xml:space="preserve">  Source : World Heritage Office World Heritage &amp; Cultural Asset Policy Div</t>
  </si>
  <si>
    <t>연   별
시   별</t>
  </si>
  <si>
    <t>(단위 : 개소)</t>
  </si>
  <si>
    <t>가. 공공체육시설</t>
  </si>
  <si>
    <t>Public sports facilities</t>
  </si>
  <si>
    <t>(Unit : number)</t>
  </si>
  <si>
    <t>합계
Total</t>
  </si>
  <si>
    <t>축구장
Football field</t>
  </si>
  <si>
    <t>체육관</t>
  </si>
  <si>
    <t>Gym</t>
  </si>
  <si>
    <t>양궁장
Western-style archery
field</t>
  </si>
  <si>
    <t>승마장
Equest-rian 
field</t>
  </si>
  <si>
    <t>골프
연습장
Golf practice range</t>
  </si>
  <si>
    <t>빙상장
Ice rink</t>
  </si>
  <si>
    <t>구기
체육관
Ball game</t>
  </si>
  <si>
    <t>나. 신고.등록 체육시설업</t>
  </si>
  <si>
    <t>Reported sports facilities</t>
  </si>
  <si>
    <t>등록체육시설  Registered</t>
  </si>
  <si>
    <t>빙상장
Ice rink</t>
  </si>
  <si>
    <t>승마장
Eques
trian
field</t>
  </si>
  <si>
    <t>종합
체육
시설
Sports
complex</t>
  </si>
  <si>
    <t xml:space="preserve">골프
연습장
Golf
practice
range
</t>
  </si>
  <si>
    <t>체력
단련장
Physical
training
center</t>
  </si>
  <si>
    <t>무도장
Ball
room</t>
  </si>
  <si>
    <t>골프장
Golf
course</t>
  </si>
  <si>
    <t>스키장
Ski
ground</t>
  </si>
  <si>
    <t>자동차
경주장
Car racing
track</t>
  </si>
  <si>
    <t xml:space="preserve">          Youth Facilities</t>
  </si>
  <si>
    <t>(단위 : 개소, ㎡)</t>
  </si>
  <si>
    <t>(Unit : number, ㎡)</t>
  </si>
  <si>
    <t>수 련 관
Training institution</t>
  </si>
  <si>
    <t>문화의집
Cultural house</t>
  </si>
  <si>
    <t>수 련 원
Training center</t>
  </si>
  <si>
    <t>유스호스텔
Youth hostel</t>
  </si>
  <si>
    <t>개소
Places</t>
  </si>
  <si>
    <t>면적
Area</t>
  </si>
  <si>
    <t>자료 : 여성가족청소년과 (064-710-2843)</t>
  </si>
  <si>
    <t>Source : Welfare&amp;Youth Empowerment Division</t>
  </si>
  <si>
    <t>라디오
Radio</t>
  </si>
  <si>
    <t>일 간
Daily</t>
  </si>
  <si>
    <t>주 간
Weekly</t>
  </si>
  <si>
    <t>인터넷신문
Internet</t>
  </si>
  <si>
    <t>Source : Public Affairs Division</t>
  </si>
  <si>
    <t xml:space="preserve">          2) 2016년부터 국가지정문화재 "중요무형문화재"→"국가무형문화재"로 항목 변경</t>
    <phoneticPr fontId="2" type="noConversion"/>
  </si>
  <si>
    <t xml:space="preserve">          3) 2017년부터 국가지정문화재 "중요민속문화재"→"국가민속문화재"로 항목 변경</t>
    <phoneticPr fontId="2" type="noConversion"/>
  </si>
  <si>
    <t>자료 : 세계유산본부 세계유산문화재부 (064-710-6642)</t>
    <phoneticPr fontId="2" type="noConversion"/>
  </si>
  <si>
    <t>Advancement into</t>
    <phoneticPr fontId="2" type="noConversion"/>
  </si>
  <si>
    <t>higher schooling</t>
    <phoneticPr fontId="2" type="noConversion"/>
  </si>
  <si>
    <t>진 학 자</t>
    <phoneticPr fontId="2" type="noConversion"/>
  </si>
  <si>
    <t>9. 전문대학</t>
    <phoneticPr fontId="2" type="noConversion"/>
  </si>
  <si>
    <t>입 학 상 황</t>
    <phoneticPr fontId="2" type="noConversion"/>
  </si>
  <si>
    <t xml:space="preserve">          2) 직원수 : 계약직 제외 </t>
    <phoneticPr fontId="2" type="noConversion"/>
  </si>
  <si>
    <t>지원자수</t>
    <phoneticPr fontId="2" type="noConversion"/>
  </si>
  <si>
    <r>
      <t>졸  업  후  상  황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</si>
  <si>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t>학 교 수</t>
    <phoneticPr fontId="2" type="noConversion"/>
  </si>
  <si>
    <t xml:space="preserve">직 원 수  Clerical staffs </t>
    <phoneticPr fontId="2" type="noConversion"/>
  </si>
  <si>
    <t>Open High School</t>
    <phoneticPr fontId="2" type="noConversion"/>
  </si>
  <si>
    <t>Open Middle School</t>
    <phoneticPr fontId="2" type="noConversion"/>
  </si>
  <si>
    <t>적령아동
Children of schooling age</t>
    <phoneticPr fontId="2" type="noConversion"/>
  </si>
  <si>
    <t>입시검정및보습
Entrance Exam Certification &amp; Supplementary Courses</t>
    <phoneticPr fontId="2" type="noConversion"/>
  </si>
  <si>
    <t>소 계
Sub-
total</t>
    <phoneticPr fontId="2" type="noConversion"/>
  </si>
  <si>
    <t>소 계
Sub-total</t>
    <phoneticPr fontId="2" type="noConversion"/>
  </si>
  <si>
    <t>인문사회
Liberal arts 
&amp; Social Sciences</t>
    <phoneticPr fontId="2" type="noConversion"/>
  </si>
  <si>
    <t>명 승</t>
    <phoneticPr fontId="2" type="noConversion"/>
  </si>
  <si>
    <t>사 적</t>
    <phoneticPr fontId="2" type="noConversion"/>
  </si>
  <si>
    <r>
      <t>직 원 수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</si>
  <si>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t>9. 전문대학</t>
    <phoneticPr fontId="2" type="noConversion"/>
  </si>
  <si>
    <t>(단위 : 개, 명, m²)</t>
    <phoneticPr fontId="2" type="noConversion"/>
  </si>
  <si>
    <t>(Unit : number, person, ㎡)</t>
    <phoneticPr fontId="2" type="noConversion"/>
  </si>
  <si>
    <t>Jeju International University Graduate School of
Global jejuology Convergence</t>
    <phoneticPr fontId="2" type="noConversion"/>
  </si>
  <si>
    <t>Jeju National University's Graduate School of Interpretation
and Translation</t>
    <phoneticPr fontId="2" type="noConversion"/>
  </si>
  <si>
    <t>Jeju National University's Graduate School of Jeju National 
University's Graduate School of Public Administration</t>
    <phoneticPr fontId="2" type="noConversion"/>
  </si>
  <si>
    <t>Jeju National University's Graduate School of Social 
Education</t>
    <phoneticPr fontId="2" type="noConversion"/>
  </si>
  <si>
    <t>Jeju National University's Graduate School of Public Health
and Welfare</t>
    <phoneticPr fontId="2" type="noConversion"/>
  </si>
  <si>
    <t>Jeju International University Graduate School of Global jejuology Convergence</t>
    <phoneticPr fontId="2" type="noConversion"/>
  </si>
  <si>
    <t>Jeju International University Graduate School of Social Work 
&amp; Clinical Therapy</t>
    <phoneticPr fontId="2" type="noConversion"/>
  </si>
  <si>
    <t>제주국제대학교
사회복지임상치료대학원</t>
    <phoneticPr fontId="2" type="noConversion"/>
  </si>
  <si>
    <t>제주국제대학교글로벌제주학융합대학원</t>
    <phoneticPr fontId="2" type="noConversion"/>
  </si>
  <si>
    <t>입학상황
Admission of Freshmen</t>
    <phoneticPr fontId="2" type="noConversion"/>
  </si>
  <si>
    <t>연   별
학교별</t>
    <phoneticPr fontId="2" type="noConversion"/>
  </si>
  <si>
    <t>연   별
학교별</t>
    <phoneticPr fontId="2" type="noConversion"/>
  </si>
  <si>
    <t xml:space="preserve">
Female</t>
    <phoneticPr fontId="2" type="noConversion"/>
  </si>
  <si>
    <t>특화시설
Specialized facilities</t>
    <phoneticPr fontId="2" type="noConversion"/>
  </si>
  <si>
    <t>합   계
Total</t>
    <phoneticPr fontId="2" type="noConversion"/>
  </si>
  <si>
    <r>
      <t>제주대학교</t>
    </r>
    <r>
      <rPr>
        <vertAlign val="superscript"/>
        <sz val="9"/>
        <rFont val="함초롬돋움"/>
        <family val="3"/>
        <charset val="129"/>
      </rPr>
      <t>4)</t>
    </r>
    <phoneticPr fontId="2" type="noConversion"/>
  </si>
  <si>
    <t>Kindergarten</t>
    <phoneticPr fontId="2" type="noConversion"/>
  </si>
  <si>
    <t>Elementary School</t>
    <phoneticPr fontId="2" type="noConversion"/>
  </si>
  <si>
    <t>Middle School (National and Public)</t>
    <phoneticPr fontId="2" type="noConversion"/>
  </si>
  <si>
    <t>Middle School (Private)</t>
    <phoneticPr fontId="2" type="noConversion"/>
  </si>
  <si>
    <t>General High School (National and Public)</t>
    <phoneticPr fontId="2" type="noConversion"/>
  </si>
  <si>
    <t>General High School (Private)</t>
    <phoneticPr fontId="2" type="noConversion"/>
  </si>
  <si>
    <t>University</t>
    <phoneticPr fontId="2" type="noConversion"/>
  </si>
  <si>
    <t>Graduate School</t>
    <phoneticPr fontId="2" type="noConversion"/>
  </si>
  <si>
    <t>Admission of Freshmen</t>
    <phoneticPr fontId="2" type="noConversion"/>
  </si>
  <si>
    <t>Sports Facilities</t>
    <phoneticPr fontId="2" type="noConversion"/>
  </si>
  <si>
    <t>The Press and Media</t>
    <phoneticPr fontId="2" type="noConversion"/>
  </si>
  <si>
    <t>Special Purpose High School (National and Public)</t>
    <phoneticPr fontId="2" type="noConversion"/>
  </si>
  <si>
    <t>Specialized High School (National and Public)</t>
    <phoneticPr fontId="2" type="noConversion"/>
  </si>
  <si>
    <t>Graduate School (Cont'd)</t>
    <phoneticPr fontId="2" type="noConversion"/>
  </si>
  <si>
    <t>Admission of Freshmen</t>
    <phoneticPr fontId="2" type="noConversion"/>
  </si>
  <si>
    <t>(단위 : 개, 명, m²)</t>
    <phoneticPr fontId="2" type="noConversion"/>
  </si>
  <si>
    <t>(Unit : number, person, m²)</t>
    <phoneticPr fontId="2" type="noConversion"/>
  </si>
  <si>
    <t>Source : Sports Promotion Division</t>
    <phoneticPr fontId="2" type="noConversion"/>
  </si>
  <si>
    <t>Source : Jeju Special Self-Governing Province Office of Education</t>
    <phoneticPr fontId="2" type="noConversion"/>
  </si>
  <si>
    <t>Jeju Tourism University</t>
    <phoneticPr fontId="2" type="noConversion"/>
  </si>
  <si>
    <t>Jeju Tourism University</t>
    <phoneticPr fontId="2" type="noConversion"/>
  </si>
  <si>
    <t xml:space="preserve">문화재자료 </t>
    <phoneticPr fontId="2" type="noConversion"/>
  </si>
  <si>
    <t>Registered cultural heritage</t>
    <phoneticPr fontId="2" type="noConversion"/>
  </si>
  <si>
    <t>등록문화재</t>
    <phoneticPr fontId="2" type="noConversion"/>
  </si>
  <si>
    <r>
      <t>등록문화재</t>
    </r>
    <r>
      <rPr>
        <b/>
        <vertAlign val="superscript"/>
        <sz val="9"/>
        <rFont val="함초롬돋움"/>
        <family val="3"/>
        <charset val="129"/>
      </rPr>
      <t>4)</t>
    </r>
    <phoneticPr fontId="2" type="noConversion"/>
  </si>
  <si>
    <t>국가</t>
    <phoneticPr fontId="2" type="noConversion"/>
  </si>
  <si>
    <t>시도</t>
    <phoneticPr fontId="2" type="noConversion"/>
  </si>
  <si>
    <t xml:space="preserve">          4) 문화재보호법 개정(`18.12.24.공포, `19.12.25.시행)을 통해 '시도등록문화재'가 도입됨에 따라 구분하여 작성</t>
    <phoneticPr fontId="2" type="noConversion"/>
  </si>
  <si>
    <r>
      <t>방송통신고등학교</t>
    </r>
    <r>
      <rPr>
        <vertAlign val="superscript"/>
        <sz val="9"/>
        <rFont val="함초롬돋움"/>
        <family val="3"/>
        <charset val="129"/>
      </rPr>
      <t>1)</t>
    </r>
    <phoneticPr fontId="2" type="noConversion"/>
  </si>
  <si>
    <r>
      <t>방송통신중학교</t>
    </r>
    <r>
      <rPr>
        <vertAlign val="superscript"/>
        <sz val="9"/>
        <rFont val="함초롬돋움"/>
        <family val="3"/>
        <charset val="129"/>
      </rPr>
      <t>1)</t>
    </r>
    <phoneticPr fontId="2" type="noConversion"/>
  </si>
  <si>
    <r>
      <t>방송통신고등학교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</si>
  <si>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>Specialized High School (National and Public)</t>
    <phoneticPr fontId="2" type="noConversion"/>
  </si>
  <si>
    <t>Autonomous High School (National and Public)</t>
    <phoneticPr fontId="2" type="noConversion"/>
  </si>
  <si>
    <r>
      <t>교 원 수</t>
    </r>
    <r>
      <rPr>
        <b/>
        <vertAlign val="superscript"/>
        <sz val="9"/>
        <rFont val="함초롬돋움"/>
        <family val="3"/>
        <charset val="129"/>
      </rPr>
      <t>1)</t>
    </r>
  </si>
  <si>
    <t xml:space="preserve">   주 : 1) 교원수는 전임교원</t>
    <phoneticPr fontId="2" type="noConversion"/>
  </si>
  <si>
    <r>
      <t>계</t>
    </r>
    <r>
      <rPr>
        <b/>
        <vertAlign val="superscript"/>
        <sz val="9"/>
        <rFont val="함초롬돋움"/>
        <family val="3"/>
        <charset val="129"/>
      </rPr>
      <t xml:space="preserve">1)
</t>
    </r>
    <r>
      <rPr>
        <b/>
        <sz val="9"/>
        <rFont val="함초롬돋움"/>
        <family val="3"/>
        <charset val="129"/>
      </rPr>
      <t>Total</t>
    </r>
  </si>
  <si>
    <r>
      <t>좌 석 수</t>
    </r>
    <r>
      <rPr>
        <b/>
        <vertAlign val="superscript"/>
        <sz val="9"/>
        <rFont val="함초롬돋움"/>
        <family val="3"/>
        <charset val="129"/>
      </rPr>
      <t>1)</t>
    </r>
  </si>
  <si>
    <t>ⅩⅣ. 교육 및 문화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</si>
  <si>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color theme="1"/>
        <rFont val="함초롬돋움"/>
        <family val="3"/>
        <charset val="129"/>
      </rPr>
      <t xml:space="preserve">주 : </t>
    </r>
    <r>
      <rPr>
        <sz val="8"/>
        <rFont val="함초롬돋움"/>
        <family val="3"/>
        <charset val="129"/>
      </rPr>
      <t>1) 2014년부터 직원수는 무기계약직 불포함</t>
    </r>
    <phoneticPr fontId="2" type="noConversion"/>
  </si>
  <si>
    <t>Jeju National University's Graduate School of BusinessAdministration</t>
    <phoneticPr fontId="2" type="noConversion"/>
  </si>
  <si>
    <t xml:space="preserve">
Female</t>
    <phoneticPr fontId="2" type="noConversion"/>
  </si>
  <si>
    <r>
      <t xml:space="preserve">
</t>
    </r>
    <r>
      <rPr>
        <b/>
        <sz val="8.5"/>
        <rFont val="함초롬돋움"/>
        <family val="3"/>
        <charset val="129"/>
      </rPr>
      <t>Female</t>
    </r>
    <phoneticPr fontId="2" type="noConversion"/>
  </si>
  <si>
    <t>Year
Other School</t>
    <phoneticPr fontId="2" type="noConversion"/>
  </si>
  <si>
    <t>Year
Other School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</si>
  <si>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2013년부터 도지정문화재 "민속자료" → "민속문화재"로 항목변경</t>
    </r>
    <phoneticPr fontId="2" type="noConversion"/>
  </si>
  <si>
    <r>
      <t>국가무형
문화재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</si>
  <si>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r>
      <t>국가민속
문화재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</si>
  <si>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t>시도유형
문화재</t>
    <phoneticPr fontId="2" type="noConversion"/>
  </si>
  <si>
    <t>시도무형
문화재</t>
    <phoneticPr fontId="2" type="noConversion"/>
  </si>
  <si>
    <r>
      <t>시도민속
문화재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</si>
  <si>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>Total</t>
    <phoneticPr fontId="2" type="noConversion"/>
  </si>
  <si>
    <t>National
treasure</t>
    <phoneticPr fontId="2" type="noConversion"/>
  </si>
  <si>
    <t>Treasure</t>
    <phoneticPr fontId="2" type="noConversion"/>
  </si>
  <si>
    <t>Scenic 
site</t>
    <phoneticPr fontId="2" type="noConversion"/>
  </si>
  <si>
    <t>Natural
monument</t>
    <phoneticPr fontId="2" type="noConversion"/>
  </si>
  <si>
    <t>Intangible
cultural
heritage</t>
    <phoneticPr fontId="2" type="noConversion"/>
  </si>
  <si>
    <t>National
Folklore
heritage</t>
    <phoneticPr fontId="2" type="noConversion"/>
  </si>
  <si>
    <t>Folklore
cultural
heritage</t>
    <phoneticPr fontId="2" type="noConversion"/>
  </si>
  <si>
    <t>Cultural
heritage
material</t>
    <phoneticPr fontId="2" type="noConversion"/>
  </si>
  <si>
    <t>Tangible
cultural
heritage</t>
    <phoneticPr fontId="2" type="noConversion"/>
  </si>
  <si>
    <r>
      <rPr>
        <b/>
        <sz val="8.5"/>
        <rFont val="함초롬돋움"/>
        <family val="3"/>
        <charset val="129"/>
      </rPr>
      <t>Historic</t>
    </r>
    <r>
      <rPr>
        <b/>
        <sz val="9"/>
        <rFont val="함초롬돋움"/>
        <family val="3"/>
        <charset val="129"/>
      </rPr>
      <t xml:space="preserve">
site </t>
    </r>
    <phoneticPr fontId="2" type="noConversion"/>
  </si>
  <si>
    <t>시도
기념물</t>
    <phoneticPr fontId="2" type="noConversion"/>
  </si>
  <si>
    <t>Monu-
ment</t>
    <phoneticPr fontId="2" type="noConversion"/>
  </si>
  <si>
    <t>자료 : 제주대학교 (064-754-2145), 제주국제대학교 (064-754-0216)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</si>
  <si>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방송통신(중)고 : 교원, 직원, 교지, 건물, 교실은 제주제일(중)고등학교 겸용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</si>
  <si>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3) 졸업자현황 : 특수학교 및 방송통신고등학교만 해당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</si>
  <si>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자료 열람 등의 이용이 가능한 전체 좌석 수 (강당, 독서․문화 프로그램실, 사무실, 회의실, 식당 등은 제외)</t>
    </r>
    <phoneticPr fontId="2" type="noConversion"/>
  </si>
  <si>
    <t xml:space="preserve">
Percentage
of
enrollment</t>
    <phoneticPr fontId="2" type="noConversion"/>
  </si>
  <si>
    <t xml:space="preserve">    Private Institute</t>
    <phoneticPr fontId="2" type="noConversion"/>
  </si>
  <si>
    <t>16. 문 화 재</t>
    <phoneticPr fontId="2" type="noConversion"/>
  </si>
  <si>
    <t xml:space="preserve">공 공 체 육 시 설          </t>
    <phoneticPr fontId="2" type="noConversion"/>
  </si>
  <si>
    <t xml:space="preserve">  Public sports facilities</t>
    <phoneticPr fontId="2" type="noConversion"/>
  </si>
  <si>
    <t>당구장
Billiard
room</t>
    <phoneticPr fontId="2" type="noConversion"/>
  </si>
  <si>
    <r>
      <t>게이트
볼장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Gateball court</t>
    </r>
    <phoneticPr fontId="2" type="noConversion"/>
  </si>
  <si>
    <r>
      <t>롤러스
케이트장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 Roller-skating rink</t>
    </r>
    <phoneticPr fontId="2" type="noConversion"/>
  </si>
  <si>
    <r>
      <t>사격장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 Shhtiong Range
</t>
    </r>
    <phoneticPr fontId="2" type="noConversion"/>
  </si>
  <si>
    <t>신 고 체 육 시 설    Reported sports facilities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</si>
  <si>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2020년부터 공공체육시설 신규항목 추가</t>
    </r>
    <phoneticPr fontId="2" type="noConversion"/>
  </si>
  <si>
    <t>18. 청소년 수련시설</t>
    <phoneticPr fontId="2" type="noConversion"/>
  </si>
  <si>
    <t>19. 언론 매체</t>
    <phoneticPr fontId="2" type="noConversion"/>
  </si>
  <si>
    <t>17. 체육 시설</t>
    <phoneticPr fontId="2" type="noConversion"/>
  </si>
  <si>
    <t>Private Institute</t>
    <phoneticPr fontId="2" type="noConversion"/>
  </si>
  <si>
    <t>14. 사설학원</t>
    <phoneticPr fontId="2" type="noConversion"/>
  </si>
  <si>
    <t>17. 체육시설</t>
    <phoneticPr fontId="2" type="noConversion"/>
  </si>
  <si>
    <t>18. 청소년 수련시설</t>
    <phoneticPr fontId="2" type="noConversion"/>
  </si>
  <si>
    <t>19. 언론매체</t>
    <phoneticPr fontId="2" type="noConversion"/>
  </si>
  <si>
    <t>16. 문화재</t>
    <phoneticPr fontId="2" type="noConversion"/>
  </si>
  <si>
    <t>General Status of Schools</t>
    <phoneticPr fontId="2" type="noConversion"/>
  </si>
  <si>
    <t>(Unit : number, person)</t>
    <phoneticPr fontId="2" type="noConversion"/>
  </si>
  <si>
    <t>Kindergartens</t>
    <phoneticPr fontId="2" type="noConversion"/>
  </si>
  <si>
    <t>졸 업 원 아 수    Children graduated</t>
    <phoneticPr fontId="2" type="noConversion"/>
  </si>
  <si>
    <t xml:space="preserve">교 실 수
Classrooms </t>
    <phoneticPr fontId="2" type="noConversion"/>
  </si>
  <si>
    <t xml:space="preserve">학 교 수 
Schools </t>
    <phoneticPr fontId="2" type="noConversion"/>
  </si>
  <si>
    <t>Admission of freshmen</t>
    <phoneticPr fontId="2" type="noConversion"/>
  </si>
  <si>
    <t>Schools</t>
    <phoneticPr fontId="2" type="noConversion"/>
  </si>
  <si>
    <t>졸 업 후 상 황
The situation after graduating</t>
    <phoneticPr fontId="2" type="noConversion"/>
  </si>
  <si>
    <t xml:space="preserve">Departments </t>
    <phoneticPr fontId="2" type="noConversion"/>
  </si>
  <si>
    <t>Enlisted</t>
    <phoneticPr fontId="2" type="noConversion"/>
  </si>
  <si>
    <t>educational facilities</t>
    <phoneticPr fontId="2" type="noConversion"/>
  </si>
  <si>
    <t xml:space="preserve">Area of basic </t>
    <phoneticPr fontId="2" type="noConversion"/>
  </si>
  <si>
    <t>The situation after graduating</t>
    <phoneticPr fontId="2" type="noConversion"/>
  </si>
  <si>
    <t>The situation after graduating</t>
    <phoneticPr fontId="2" type="noConversion"/>
  </si>
  <si>
    <t>Admission of freshmen</t>
    <phoneticPr fontId="2" type="noConversion"/>
  </si>
  <si>
    <t>Schools</t>
    <phoneticPr fontId="2" type="noConversion"/>
  </si>
  <si>
    <t>Junior College</t>
    <phoneticPr fontId="2" type="noConversion"/>
  </si>
  <si>
    <t>Faculty members</t>
    <phoneticPr fontId="2" type="noConversion"/>
  </si>
  <si>
    <t xml:space="preserve">Note : 1)  ‘Faculty members’ refers to full-time regular faculties. </t>
    <phoneticPr fontId="2" type="noConversion"/>
  </si>
  <si>
    <t xml:space="preserve"> Enrollments in master's degree course</t>
    <phoneticPr fontId="2" type="noConversion"/>
  </si>
  <si>
    <t xml:space="preserve">Master’s degree course </t>
    <phoneticPr fontId="2" type="noConversion"/>
  </si>
  <si>
    <t>Doctor’s degree course</t>
    <phoneticPr fontId="2" type="noConversion"/>
  </si>
  <si>
    <t>Note : 1) ‘Faculty members’ refers to full-time regular faculties.</t>
    <phoneticPr fontId="2" type="noConversion"/>
  </si>
  <si>
    <t>Faculty members</t>
    <phoneticPr fontId="2" type="noConversion"/>
  </si>
  <si>
    <t>Enrollments in doctor's degree course</t>
    <phoneticPr fontId="2" type="noConversion"/>
  </si>
  <si>
    <t>입  학  자  현  황
Admission of freshmen</t>
    <phoneticPr fontId="2" type="noConversion"/>
  </si>
  <si>
    <t>MD cource</t>
    <phoneticPr fontId="2" type="noConversion"/>
  </si>
  <si>
    <t xml:space="preserve">Other Schools </t>
    <phoneticPr fontId="2" type="noConversion"/>
  </si>
  <si>
    <t xml:space="preserve">Departments </t>
    <phoneticPr fontId="2" type="noConversion"/>
  </si>
  <si>
    <t>교 원 수  Faculty members</t>
    <phoneticPr fontId="2" type="noConversion"/>
  </si>
  <si>
    <t>졸업후상황  The situation after graduating</t>
    <phoneticPr fontId="2" type="noConversion"/>
  </si>
  <si>
    <t>건물 면적
Area of school buildings</t>
    <phoneticPr fontId="2" type="noConversion"/>
  </si>
  <si>
    <t>(Unit : number, person, thousand m²)</t>
    <phoneticPr fontId="2" type="noConversion"/>
  </si>
  <si>
    <t>조기입학신청자
 Applicant for earlier entrants</t>
    <phoneticPr fontId="2" type="noConversion"/>
  </si>
  <si>
    <t>Number of institutes</t>
    <phoneticPr fontId="2" type="noConversion"/>
  </si>
  <si>
    <t>학교교과 교습학원  School curriculum education and training institute</t>
    <phoneticPr fontId="2" type="noConversion"/>
  </si>
  <si>
    <t>평생직업 교육학원  Lifelong vocational education and training institutes</t>
    <phoneticPr fontId="2" type="noConversion"/>
  </si>
  <si>
    <t>특수교육
Special
Education</t>
    <phoneticPr fontId="2" type="noConversion"/>
  </si>
  <si>
    <t>예 능
Arts</t>
    <phoneticPr fontId="2" type="noConversion"/>
  </si>
  <si>
    <t>국제화
International Practical Affairs</t>
    <phoneticPr fontId="2" type="noConversion"/>
  </si>
  <si>
    <t>직업기술
Occupational skills</t>
    <phoneticPr fontId="2" type="noConversion"/>
  </si>
  <si>
    <t>기 예
Arts</t>
    <phoneticPr fontId="2" type="noConversion"/>
  </si>
  <si>
    <t xml:space="preserve">종 합
Synthesis </t>
    <phoneticPr fontId="2" type="noConversion"/>
  </si>
  <si>
    <t>자      료      수
Library collections</t>
    <phoneticPr fontId="2" type="noConversion"/>
  </si>
  <si>
    <t>Books checked
 out in current year</t>
    <phoneticPr fontId="2" type="noConversion"/>
  </si>
  <si>
    <t>Cultural Heritage</t>
    <phoneticPr fontId="2" type="noConversion"/>
  </si>
  <si>
    <t>Cultural Heritage</t>
    <phoneticPr fontId="2" type="noConversion"/>
  </si>
  <si>
    <t>(Unit : number)</t>
    <phoneticPr fontId="2" type="noConversion"/>
  </si>
  <si>
    <t xml:space="preserve">Designated cultural heritage </t>
    <phoneticPr fontId="2" type="noConversion"/>
  </si>
  <si>
    <t>도 지 정 문 화 재   City·Province-designated heritage</t>
    <phoneticPr fontId="2" type="noConversion"/>
  </si>
  <si>
    <t>국 가 지 정 문 화 재    State-designated heritage</t>
    <phoneticPr fontId="2" type="noConversion"/>
  </si>
  <si>
    <t xml:space="preserve">State-registered cultural heritage </t>
    <phoneticPr fontId="2" type="noConversion"/>
  </si>
  <si>
    <t>City·Province-registered cultural heritage</t>
    <phoneticPr fontId="2" type="noConversion"/>
  </si>
  <si>
    <t>육상
경기장
Track and field stadium</t>
    <phoneticPr fontId="2" type="noConversion"/>
  </si>
  <si>
    <t>하키장
 Hockey pitch</t>
    <phoneticPr fontId="2" type="noConversion"/>
  </si>
  <si>
    <t>야구장
Baseball field</t>
    <phoneticPr fontId="2" type="noConversion"/>
  </si>
  <si>
    <t>테니스
장
Tennis court</t>
    <phoneticPr fontId="2" type="noConversion"/>
  </si>
  <si>
    <t>씨름장
Ssireum ring</t>
    <phoneticPr fontId="2" type="noConversion"/>
  </si>
  <si>
    <t>생활
체육관
 Daily sports</t>
    <phoneticPr fontId="2" type="noConversion"/>
  </si>
  <si>
    <t>조정장
Rowing facility</t>
    <phoneticPr fontId="2" type="noConversion"/>
  </si>
  <si>
    <t>체육도장
 Exercise facility</t>
    <phoneticPr fontId="2" type="noConversion"/>
  </si>
  <si>
    <t xml:space="preserve">썰매장
Sledding facility </t>
    <phoneticPr fontId="2" type="noConversion"/>
  </si>
  <si>
    <t>무도학원
Ballroom institutes</t>
    <phoneticPr fontId="2" type="noConversion"/>
  </si>
  <si>
    <t xml:space="preserve">야 영 장
Camp site </t>
    <phoneticPr fontId="2" type="noConversion"/>
  </si>
  <si>
    <t>지상파방송
Terrestrial TV</t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</si>
  <si>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4) 교지면적은 교사대지와 체육장의 합계</t>
    </r>
    <phoneticPr fontId="2" type="noConversion"/>
  </si>
  <si>
    <t>서귀포도서관</t>
  </si>
  <si>
    <t>Seogwipo public Library</t>
    <phoneticPr fontId="2" type="noConversion"/>
  </si>
  <si>
    <r>
      <t>기타
체육
시설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Etc sports facility</t>
    </r>
    <phoneticPr fontId="2" type="noConversion"/>
  </si>
  <si>
    <t>자료 : 문화정책과 (064-710-3413), 문화체육관광부「전국도서관통계」</t>
    <phoneticPr fontId="2" type="noConversion"/>
  </si>
  <si>
    <t>제주 꿈바당 어린이도서관</t>
  </si>
  <si>
    <t>Jeju Dream Maker-Space Library for Children</t>
  </si>
  <si>
    <r>
      <t>학 교 수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Schools </t>
    </r>
    <phoneticPr fontId="2" type="noConversion"/>
  </si>
  <si>
    <r>
      <t>직 원 수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  Clerical Staffs </t>
    </r>
    <phoneticPr fontId="2" type="noConversion"/>
  </si>
  <si>
    <t>MD course</t>
    <phoneticPr fontId="2" type="noConversion"/>
  </si>
  <si>
    <t>DD course</t>
    <phoneticPr fontId="2" type="noConversion"/>
  </si>
  <si>
    <r>
      <t>교지 면적</t>
    </r>
    <r>
      <rPr>
        <b/>
        <vertAlign val="superscript"/>
        <sz val="9"/>
        <rFont val="함초롬돋움"/>
        <family val="3"/>
        <charset val="129"/>
      </rPr>
      <t>4)</t>
    </r>
    <r>
      <rPr>
        <b/>
        <sz val="9"/>
        <rFont val="함초롬돋움"/>
        <family val="3"/>
        <charset val="129"/>
      </rPr>
      <t xml:space="preserve">
Area of school sites</t>
    </r>
    <phoneticPr fontId="2" type="noConversion"/>
  </si>
  <si>
    <r>
      <t xml:space="preserve">종 합
</t>
    </r>
    <r>
      <rPr>
        <b/>
        <sz val="7"/>
        <rFont val="함초롬돋움"/>
        <family val="3"/>
        <charset val="129"/>
      </rPr>
      <t xml:space="preserve">Comprehensive </t>
    </r>
    <phoneticPr fontId="2" type="noConversion"/>
  </si>
  <si>
    <r>
      <t xml:space="preserve">싸이클
경기장
</t>
    </r>
    <r>
      <rPr>
        <b/>
        <sz val="7.5"/>
        <rFont val="함초롬돋움"/>
        <family val="3"/>
        <charset val="129"/>
      </rPr>
      <t>Velodrome</t>
    </r>
    <phoneticPr fontId="2" type="noConversion"/>
  </si>
  <si>
    <r>
      <t xml:space="preserve">간이
운동장
(동네체
육시설)
</t>
    </r>
    <r>
      <rPr>
        <b/>
        <sz val="7.5"/>
        <rFont val="함초롬돋움"/>
        <family val="3"/>
        <charset val="129"/>
      </rPr>
      <t>Playground</t>
    </r>
    <phoneticPr fontId="2" type="noConversion"/>
  </si>
  <si>
    <r>
      <t xml:space="preserve">수영장
 </t>
    </r>
    <r>
      <rPr>
        <b/>
        <sz val="8"/>
        <rFont val="함초롬돋움"/>
        <family val="3"/>
        <charset val="129"/>
      </rPr>
      <t>Swimming pool</t>
    </r>
    <phoneticPr fontId="2" type="noConversion"/>
  </si>
  <si>
    <r>
      <t xml:space="preserve">국궁장
</t>
    </r>
    <r>
      <rPr>
        <b/>
        <sz val="8"/>
        <rFont val="함초롬돋움"/>
        <family val="3"/>
        <charset val="129"/>
      </rPr>
      <t xml:space="preserve">Traditional </t>
    </r>
    <r>
      <rPr>
        <b/>
        <sz val="9"/>
        <rFont val="함초롬돋움"/>
        <family val="3"/>
        <charset val="129"/>
      </rPr>
      <t>archery field</t>
    </r>
    <phoneticPr fontId="2" type="noConversion"/>
  </si>
  <si>
    <r>
      <t xml:space="preserve">조정
카누장
 Rowing and </t>
    </r>
    <r>
      <rPr>
        <b/>
        <sz val="8"/>
        <rFont val="함초롬돋움"/>
        <family val="3"/>
        <charset val="129"/>
      </rPr>
      <t>canoeing facility</t>
    </r>
    <phoneticPr fontId="2" type="noConversion"/>
  </si>
  <si>
    <r>
      <t xml:space="preserve">요트장
</t>
    </r>
    <r>
      <rPr>
        <b/>
        <sz val="8"/>
        <rFont val="함초롬돋움"/>
        <family val="3"/>
        <charset val="129"/>
      </rPr>
      <t>Yachting</t>
    </r>
    <r>
      <rPr>
        <b/>
        <sz val="9"/>
        <rFont val="함초롬돋움"/>
        <family val="3"/>
        <charset val="129"/>
      </rPr>
      <t xml:space="preserve"> facility</t>
    </r>
    <phoneticPr fontId="2" type="noConversion"/>
  </si>
  <si>
    <r>
      <t xml:space="preserve">투기
체육관
</t>
    </r>
    <r>
      <rPr>
        <b/>
        <sz val="8"/>
        <rFont val="함초롬돋움"/>
        <family val="3"/>
        <charset val="129"/>
      </rPr>
      <t xml:space="preserve">Physical match </t>
    </r>
    <phoneticPr fontId="2" type="noConversion"/>
  </si>
  <si>
    <r>
      <t xml:space="preserve">요트장
</t>
    </r>
    <r>
      <rPr>
        <b/>
        <sz val="8"/>
        <rFont val="함초롬돋움"/>
        <family val="3"/>
        <charset val="129"/>
      </rPr>
      <t>Yachting</t>
    </r>
    <r>
      <rPr>
        <b/>
        <sz val="9"/>
        <rFont val="함초롬돋움"/>
        <family val="3"/>
        <charset val="129"/>
      </rPr>
      <t xml:space="preserve"> facility</t>
    </r>
    <phoneticPr fontId="2" type="noConversion"/>
  </si>
  <si>
    <r>
      <t xml:space="preserve">카누장
</t>
    </r>
    <r>
      <rPr>
        <b/>
        <sz val="7.5"/>
        <rFont val="함초롬돋움"/>
        <family val="3"/>
        <charset val="129"/>
      </rPr>
      <t>Canoeing</t>
    </r>
    <r>
      <rPr>
        <b/>
        <sz val="9"/>
        <rFont val="함초롬돋움"/>
        <family val="3"/>
        <charset val="129"/>
      </rPr>
      <t xml:space="preserve"> facility</t>
    </r>
    <phoneticPr fontId="2" type="noConversion"/>
  </si>
  <si>
    <r>
      <t xml:space="preserve">수영장
</t>
    </r>
    <r>
      <rPr>
        <b/>
        <sz val="7.5"/>
        <rFont val="함초롬돋움"/>
        <family val="3"/>
        <charset val="129"/>
      </rPr>
      <t>Swimming</t>
    </r>
    <r>
      <rPr>
        <b/>
        <sz val="9"/>
        <rFont val="함초롬돋움"/>
        <family val="3"/>
        <charset val="129"/>
      </rPr>
      <t xml:space="preserve"> pool</t>
    </r>
    <phoneticPr fontId="2" type="noConversion"/>
  </si>
  <si>
    <t>자료 : 체육진흥과 (064-710-3468)</t>
    <phoneticPr fontId="2" type="noConversion"/>
  </si>
  <si>
    <t>2021년 기준 제62회 제주통계연보</t>
    <phoneticPr fontId="2" type="noConversion"/>
  </si>
  <si>
    <t>입학자 및 졸업자수 Entrants &amp; Graduates</t>
    <phoneticPr fontId="2" type="noConversion"/>
  </si>
  <si>
    <t>입학자</t>
    <phoneticPr fontId="2" type="noConversion"/>
  </si>
  <si>
    <t>졸업자</t>
    <phoneticPr fontId="2" type="noConversion"/>
  </si>
  <si>
    <t>Entrants</t>
    <phoneticPr fontId="2" type="noConversion"/>
  </si>
  <si>
    <t>Graduates</t>
    <phoneticPr fontId="2" type="noConversion"/>
  </si>
  <si>
    <t>학 생 수
Students</t>
    <phoneticPr fontId="2" type="noConversion"/>
  </si>
  <si>
    <t>교원수
 Teachers</t>
    <phoneticPr fontId="2" type="noConversion"/>
  </si>
  <si>
    <t xml:space="preserve">                               한국국제학교, NLCS제주, BHA Asia, SJA Jeju</t>
    <phoneticPr fontId="2" type="noConversion"/>
  </si>
  <si>
    <t>General Status of Schools</t>
    <phoneticPr fontId="2" type="noConversion"/>
  </si>
  <si>
    <t xml:space="preserve">교 실 수 Classrooms </t>
    <phoneticPr fontId="2" type="noConversion"/>
  </si>
  <si>
    <t>일반교실</t>
  </si>
  <si>
    <t>교과교실</t>
  </si>
  <si>
    <t>특별교실</t>
  </si>
  <si>
    <t>수준별교실</t>
    <phoneticPr fontId="2" type="noConversion"/>
  </si>
  <si>
    <t xml:space="preserve">           2)  2021년부터 교육통계연보 서식변경으로 재취원아수 항목 삭제</t>
    <phoneticPr fontId="2" type="noConversion"/>
  </si>
  <si>
    <t>학 급 수
Classes</t>
    <phoneticPr fontId="2" type="noConversion"/>
  </si>
  <si>
    <t xml:space="preserve">직 원 수  Clerical staffs </t>
  </si>
  <si>
    <t>학 생 수 Students</t>
    <phoneticPr fontId="2" type="noConversion"/>
  </si>
  <si>
    <t>남
Male</t>
    <phoneticPr fontId="2" type="noConversion"/>
  </si>
  <si>
    <t>여
Female</t>
    <phoneticPr fontId="2" type="noConversion"/>
  </si>
  <si>
    <t>입 학 자 수 Entrants</t>
    <phoneticPr fontId="2" type="noConversion"/>
  </si>
  <si>
    <t>졸  업 자 수 Graduates</t>
    <phoneticPr fontId="2" type="noConversion"/>
  </si>
  <si>
    <t>교지 면적
School Site</t>
    <phoneticPr fontId="2" type="noConversion"/>
  </si>
  <si>
    <t>건물 면적
Area of school sites</t>
    <phoneticPr fontId="2" type="noConversion"/>
  </si>
  <si>
    <t>교 실 수
Classrooms</t>
    <phoneticPr fontId="2" type="noConversion"/>
  </si>
  <si>
    <t>(Unit : number, person, ㎡ )</t>
    <phoneticPr fontId="2" type="noConversion"/>
  </si>
  <si>
    <t>(단위 : 개, 명, ㎡)</t>
    <phoneticPr fontId="2" type="noConversion"/>
  </si>
  <si>
    <t xml:space="preserve">        5) 2022년부터 입학자 및 졸업자수 항목 추가</t>
    <phoneticPr fontId="2" type="noConversion"/>
  </si>
  <si>
    <t xml:space="preserve">        3) 2014년부터 유치원 직원수 무기계약직 불포함</t>
    <phoneticPr fontId="2" type="noConversion"/>
  </si>
  <si>
    <t xml:space="preserve">       2) 기타학교 : 제주영송학교, 제주영지학교, 서귀포온성학교, 방송통신고등학교, 방송통신중학교, 
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</si>
  <si>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1) (  )안은 분교장 수로서 전체학교수에는 미포함</t>
    </r>
    <phoneticPr fontId="2" type="noConversion"/>
  </si>
  <si>
    <t xml:space="preserve">        2)  2022년부터 '입학자수', '졸업자수' 내 '남', '여' 항목 추가</t>
    <phoneticPr fontId="2" type="noConversion"/>
  </si>
  <si>
    <t>3. 초 등 학 교</t>
    <phoneticPr fontId="2" type="noConversion"/>
  </si>
  <si>
    <t>4-1. 중 학 교(국 · 공립)</t>
    <phoneticPr fontId="2" type="noConversion"/>
  </si>
  <si>
    <t>4-2. 중 학 교(사 립)</t>
    <phoneticPr fontId="2" type="noConversion"/>
  </si>
  <si>
    <t>5-2. 일반 고등학교 (사립)</t>
    <phoneticPr fontId="2" type="noConversion"/>
  </si>
  <si>
    <t>6. 특수목적 고등학교(국·공립)</t>
    <phoneticPr fontId="2" type="noConversion"/>
  </si>
  <si>
    <t xml:space="preserve">학 교 수 
Schools </t>
    <phoneticPr fontId="2" type="noConversion"/>
  </si>
  <si>
    <t>학 급 수
Classes</t>
    <phoneticPr fontId="2" type="noConversion"/>
  </si>
  <si>
    <t>7. 특성화 고등학교(국·공립)</t>
    <phoneticPr fontId="2" type="noConversion"/>
  </si>
  <si>
    <t xml:space="preserve">학 교 수
Schools </t>
    <phoneticPr fontId="2" type="noConversion"/>
  </si>
  <si>
    <t>-</t>
    <phoneticPr fontId="2" type="noConversion"/>
  </si>
  <si>
    <t>8. 자율 고등학교(국공립)</t>
    <phoneticPr fontId="2" type="noConversion"/>
  </si>
  <si>
    <t>71(10)</t>
  </si>
  <si>
    <t>69(9)</t>
  </si>
  <si>
    <t>54(9)</t>
  </si>
  <si>
    <t>72(9)</t>
  </si>
  <si>
    <t>10. 대 학 교</t>
    <phoneticPr fontId="2" type="noConversion"/>
  </si>
  <si>
    <t>11. 대 학 원(계속)</t>
    <phoneticPr fontId="2" type="noConversion"/>
  </si>
  <si>
    <t>12. 기 타 학 교</t>
    <phoneticPr fontId="2" type="noConversion"/>
  </si>
  <si>
    <t>유예 및 과령아동
Children over the schooling age</t>
    <phoneticPr fontId="2" type="noConversion"/>
  </si>
  <si>
    <t>조기입학자
 Applicant for earlier entrants</t>
    <phoneticPr fontId="2" type="noConversion"/>
  </si>
  <si>
    <t>Public Libraries</t>
    <phoneticPr fontId="2" type="noConversion"/>
  </si>
  <si>
    <t xml:space="preserve">    주 : 1) TV, 라디오, DMB 방송</t>
    <phoneticPr fontId="2" type="noConversion"/>
  </si>
  <si>
    <r>
      <t>유선방송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</si>
  <si>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 xml:space="preserve">           2) 위성방송, IPTV, IPTV콘텐츠제공(CP), 전광판방송</t>
    <phoneticPr fontId="2" type="noConversion"/>
  </si>
  <si>
    <t xml:space="preserve">           3) 뉴스통신, 잡지, 기타간행물</t>
    <phoneticPr fontId="2" type="noConversion"/>
  </si>
  <si>
    <t>자료 : 공보관 (064-710-2045),</t>
    <phoneticPr fontId="2" type="noConversion"/>
  </si>
  <si>
    <t xml:space="preserve">         「방송산업실태조사」 과학기술정보통신부 방송산업정책과,  「정기간행물등록관리시스템」 문화관광부 미디어정책과</t>
    <phoneticPr fontId="2" type="noConversion"/>
  </si>
  <si>
    <r>
      <t>기 타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Others</t>
    </r>
    <phoneticPr fontId="2" type="noConversion"/>
  </si>
  <si>
    <r>
      <t>기타</t>
    </r>
    <r>
      <rPr>
        <b/>
        <vertAlign val="superscript"/>
        <sz val="9"/>
        <rFont val="함초롬돋움"/>
        <family val="3"/>
        <charset val="129"/>
      </rPr>
      <t>3)</t>
    </r>
    <r>
      <rPr>
        <b/>
        <sz val="9"/>
        <rFont val="함초롬돋움"/>
        <family val="3"/>
        <charset val="129"/>
      </rPr>
      <t xml:space="preserve">
Others</t>
    </r>
    <phoneticPr fontId="2" type="noConversion"/>
  </si>
  <si>
    <r>
      <t>교   원   수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</si>
  <si>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>진학자</t>
  </si>
  <si>
    <t>취업자</t>
    <phoneticPr fontId="2" type="noConversion"/>
  </si>
  <si>
    <t>입대자</t>
    <phoneticPr fontId="2" type="noConversion"/>
  </si>
  <si>
    <t>Advancement
into higher
schooling</t>
    <phoneticPr fontId="2" type="noConversion"/>
  </si>
  <si>
    <t>Employed</t>
    <phoneticPr fontId="2" type="noConversion"/>
  </si>
  <si>
    <t>Enlisted</t>
    <phoneticPr fontId="2" type="noConversion"/>
  </si>
  <si>
    <t xml:space="preserve">          2) 2022년부터 '조기입학신청자' 항목을 '조기입학자'로 변경</t>
    <phoneticPr fontId="2" type="noConversion"/>
  </si>
  <si>
    <t xml:space="preserve">          5) 2022년부터 '졸업 후 상황' 내 '취업자', '입대자' 항목 추가</t>
    <phoneticPr fontId="2" type="noConversion"/>
  </si>
  <si>
    <t xml:space="preserve">          3) 교육기본시설면적 : 강의실.실험실습실.교수연구실.행정실.도서관.학생회관.체육관.
              대학본부 및 그 부대 시설로 함(정보공시자료활용)</t>
    <phoneticPr fontId="2" type="noConversion"/>
  </si>
  <si>
    <t>졸     업     후      상     황</t>
    <phoneticPr fontId="2" type="noConversion"/>
  </si>
  <si>
    <r>
      <t>교육기본시설면적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</si>
  <si>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t>57(9)</t>
    <phoneticPr fontId="2" type="noConversion"/>
  </si>
  <si>
    <t>64(7)</t>
  </si>
  <si>
    <t xml:space="preserve">              대학본부 및 그 부대 시설로 함(정보공시자료활용)</t>
  </si>
  <si>
    <t xml:space="preserve">           - 학과수 : 학부+학과, 예과는 본과로 포함</t>
  </si>
  <si>
    <t xml:space="preserve">           - 직원수 : 일반직+대학회계직  ※ 부설학교 소속 행정직원  제외</t>
  </si>
  <si>
    <t xml:space="preserve">          3) 교육기본시설면적 : 강의실.실험실습실.교수연구실.행정실.도서관.학생회관.체육관.</t>
    <phoneticPr fontId="2" type="noConversion"/>
  </si>
  <si>
    <t xml:space="preserve">   주 :  1) 교원수는 전임교원(소속대학교 교원수에 포함)</t>
  </si>
  <si>
    <t xml:space="preserve">           3) 제주대학교 의전원의 의과대학 개편으로 2022년부터 통계표에서 삭제</t>
  </si>
  <si>
    <t xml:space="preserve">   주 : 1) 직원수 : 소속대학교 사무직원수에 포함하였으며 계약직은 제외</t>
  </si>
  <si>
    <t xml:space="preserve">            * 졸업자 현황 : 2021년 8월, 2022년 2월 졸업자</t>
  </si>
  <si>
    <t xml:space="preserve">            * 지원자 현황 : 2021년 9월, 2022년 2월 지원자 작성(전기 및 후기모집 대학원인 경우) </t>
  </si>
  <si>
    <t xml:space="preserve">                                     그 외는 2022년 대학정보공시자료(정원내+정원외)</t>
  </si>
  <si>
    <t xml:space="preserve">            * 입학자 현황 : 2021년 9월, 2022년 2월 입학자 작성(전기 및 후기모집 대학원인 경우) </t>
  </si>
  <si>
    <t xml:space="preserve">                                    그 외는 2022년 대학정보공시자료(정원내+정원외)</t>
  </si>
  <si>
    <t xml:space="preserve">          2) 제주대학교 의전원의 의과대학 개편으로 2022년부터 통계표에서 삭제</t>
    <phoneticPr fontId="2" type="noConversion"/>
  </si>
  <si>
    <t>Jeju National University's Graduate School of Public Administration</t>
  </si>
  <si>
    <r>
      <t>직 원 수</t>
    </r>
    <r>
      <rPr>
        <b/>
        <vertAlign val="superscript"/>
        <sz val="9"/>
        <rFont val="함초롬돋움"/>
        <family val="3"/>
        <charset val="129"/>
      </rPr>
      <t>1)</t>
    </r>
    <r>
      <rPr>
        <b/>
        <sz val="9"/>
        <rFont val="함초롬돋움"/>
        <family val="3"/>
        <charset val="129"/>
      </rPr>
      <t xml:space="preserve">
Clerical staffs</t>
    </r>
    <phoneticPr fontId="2" type="noConversion"/>
  </si>
  <si>
    <t>15. 공공 도서관</t>
    <phoneticPr fontId="2" type="noConversion"/>
  </si>
  <si>
    <t xml:space="preserve">          3) 2022년부터 '교실수' 항목 내 '일반교실', '교과교실', '특별교실', '수준별교실' 항목 추가-국공립유치원은 초등학교에 포함되어 조사되므로, 조사표에 나온 교실수(108)는 사립유치원만 해당.</t>
  </si>
  <si>
    <t>2. 유  치  원</t>
    <phoneticPr fontId="2" type="noConversion"/>
  </si>
  <si>
    <t>제주시</t>
    <phoneticPr fontId="2" type="noConversion"/>
  </si>
  <si>
    <t>5-1. 일반 고등학교 (국·공립)</t>
    <phoneticPr fontId="2" type="noConversion"/>
  </si>
  <si>
    <t>-</t>
  </si>
  <si>
    <t>79(7)</t>
    <phoneticPr fontId="2" type="noConversion"/>
  </si>
  <si>
    <t>Colleges and Universities</t>
    <phoneticPr fontId="2" type="noConversion"/>
  </si>
  <si>
    <t>자료 : 제주특별자치도교육청 (064-710-0695)</t>
    <phoneticPr fontId="2" type="noConversion"/>
  </si>
  <si>
    <t>자료 : 제주관광대학교 (064-740-8887), 제주한라대학교 (064-741-7544)</t>
    <phoneticPr fontId="2" type="noConversion"/>
  </si>
  <si>
    <t xml:space="preserve">신   문   사**
Newspapers </t>
    <phoneticPr fontId="2" type="noConversion"/>
  </si>
  <si>
    <r>
      <t xml:space="preserve">    기  타  학  교</t>
    </r>
    <r>
      <rPr>
        <vertAlign val="superscript"/>
        <sz val="9"/>
        <rFont val="함초롬돋움"/>
        <family val="3"/>
        <charset val="129"/>
      </rPr>
      <t xml:space="preserve"> 2)</t>
    </r>
    <phoneticPr fontId="2" type="noConversion"/>
  </si>
  <si>
    <t xml:space="preserve">          4) 제주대학교</t>
    <phoneticPr fontId="2" type="noConversion"/>
  </si>
  <si>
    <r>
      <t>사  설  학  원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</si>
  <si>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r>
      <t>일시 수용
능력인원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T.O</t>
    </r>
    <phoneticPr fontId="2" type="noConversion"/>
  </si>
  <si>
    <r>
      <t>교수학습
공간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classrooms</t>
    </r>
    <phoneticPr fontId="2" type="noConversion"/>
  </si>
  <si>
    <r>
      <t xml:space="preserve">        4) 2022년부터 학급(과) </t>
    </r>
    <r>
      <rPr>
        <sz val="8"/>
        <rFont val="맑은 고딕"/>
        <family val="3"/>
        <charset val="129"/>
      </rPr>
      <t>→</t>
    </r>
    <r>
      <rPr>
        <sz val="8"/>
        <rFont val="함초롬돋움"/>
        <family val="3"/>
        <charset val="129"/>
      </rPr>
      <t xml:space="preserve"> 학급 및 학과수, 교직원수 → 교원수로 항목 변경</t>
    </r>
    <phoneticPr fontId="2" type="noConversion"/>
  </si>
  <si>
    <r>
      <t xml:space="preserve">학급 및 학과수
Classes and
</t>
    </r>
    <r>
      <rPr>
        <b/>
        <sz val="8.5"/>
        <rFont val="함초롬돋움"/>
        <family val="3"/>
        <charset val="129"/>
      </rPr>
      <t>departments</t>
    </r>
    <phoneticPr fontId="2" type="noConversion"/>
  </si>
  <si>
    <t xml:space="preserve">        1)  2022년부터 '입학자' → '입학자수', '졸업후상황' → '졸업자수'로 항목 변경</t>
    <phoneticPr fontId="2" type="noConversion"/>
  </si>
  <si>
    <r>
      <t xml:space="preserve">        3)  2022년부터 m</t>
    </r>
    <r>
      <rPr>
        <vertAlign val="superscript"/>
        <sz val="8"/>
        <rFont val="함초롬돋움"/>
        <family val="3"/>
        <charset val="129"/>
      </rPr>
      <t>2</t>
    </r>
    <r>
      <rPr>
        <sz val="8"/>
        <rFont val="함초롬돋움"/>
        <family val="3"/>
        <charset val="129"/>
      </rPr>
      <t>으로 단위 변경(2021년까지는 천㎡)</t>
    </r>
    <phoneticPr fontId="2" type="noConversion"/>
  </si>
  <si>
    <t>Middle Schools(Private)</t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</si>
  <si>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국제학교 :  입학자, 면적, 교실수는 『국제학교정보공시(2016. 10. 1.)』기준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</si>
  <si>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사설학원법에 의한 학원분리표 변경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</si>
  <si>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2021년부터 당초 수강자수(정원) </t>
    </r>
    <r>
      <rPr>
        <sz val="8"/>
        <rFont val="맑은 고딕"/>
        <family val="3"/>
        <charset val="129"/>
      </rPr>
      <t>→일시수용능력인원으로</t>
    </r>
    <r>
      <rPr>
        <sz val="8"/>
        <rFont val="함초롬돋움"/>
        <family val="3"/>
        <charset val="129"/>
      </rPr>
      <t>, 강의실→교수학습공간으로 변경, 강사수 항목은 삭제</t>
    </r>
    <phoneticPr fontId="2" type="noConversion"/>
  </si>
  <si>
    <t>방   송   사*
Broadcasting</t>
    <phoneticPr fontId="118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</si>
  <si>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 xml:space="preserve">2) 2021년부터 '예산' </t>
    </r>
    <r>
      <rPr>
        <sz val="8"/>
        <rFont val="맑은 고딕"/>
        <family val="3"/>
        <charset val="129"/>
      </rPr>
      <t>→</t>
    </r>
    <r>
      <rPr>
        <sz val="8"/>
        <rFont val="함초롬돋움"/>
        <family val="3"/>
        <charset val="129"/>
      </rPr>
      <t xml:space="preserve"> '총예산'으로 항목 변경 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</si>
  <si>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2019년부터 특수학교 대상자 포함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</si>
  <si>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2) 직원수 : 계약직 제외, 공로연수 및 휴직자 제외 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</si>
  <si>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교원수는 전임교원</t>
    </r>
    <phoneticPr fontId="2" type="noConversion"/>
  </si>
  <si>
    <t xml:space="preserve">           2) 석.박사과정학생수 : 재학생수(정원내+정원외)</t>
    <phoneticPr fontId="2" type="noConversion"/>
  </si>
  <si>
    <r>
      <t xml:space="preserve"> 총 예 산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</si>
</sst>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1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;;\-;"/>
    <numFmt numFmtId="177" formatCode="0_);[Red]\(0\)"/>
    <numFmt numFmtId="178" formatCode="_ * #,##0_ ;_ * \-#,##0_ ;_ * &quot;-&quot;_ ;_ @_ "/>
    <numFmt numFmtId="179" formatCode="_ * #,##0.00_ ;_ * \-#,##0.00_ ;_ * &quot;-&quot;??_ ;_ @_ "/>
    <numFmt numFmtId="180" formatCode="_ * #,##0.00_ ;_ * \-#,##0.00_ ;_ * &quot;-&quot;_ ;_ @_ "/>
    <numFmt numFmtId="181" formatCode="&quot;₩&quot;#,##0.00;&quot;₩&quot;\-#,##0.00"/>
    <numFmt numFmtId="182" formatCode="&quot;R$&quot;#,##0.00;&quot;R$&quot;\-#,##0.00"/>
    <numFmt numFmtId="183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4" formatCode="&quot;₩&quot;#,##0;[Red]&quot;₩&quot;&quot;₩&quot;\-#,##0"/>
    <numFmt numFmtId="185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6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7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8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9" formatCode="_-[$€-2]* #,##0.00_-;\-[$€-2]* #,##0.00_-;_-[$€-2]* &quot;-&quot;??_-"/>
    <numFmt numFmtId="190" formatCode="_ &quot;₩&quot;* #,##0.00_ ;_ &quot;₩&quot;* &quot;₩&quot;\-#,##0.00_ ;_ &quot;₩&quot;* &quot;-&quot;??_ ;_ @_ "/>
    <numFmt numFmtId="191" formatCode="&quot;₩&quot;#,##0;&quot;₩&quot;&quot;₩&quot;&quot;₩&quot;\-#,##0"/>
    <numFmt numFmtId="192" formatCode="&quot;₩&quot;#,##0.00;&quot;₩&quot;&quot;₩&quot;&quot;₩&quot;&quot;₩&quot;&quot;₩&quot;&quot;₩&quot;\-#,##0.00"/>
    <numFmt numFmtId="193" formatCode="#\ ###\ ##0;;\-;"/>
    <numFmt numFmtId="194" formatCode="#\ ##0\ ;;\ \-;"/>
    <numFmt numFmtId="195" formatCode="0.0_);[Red]\(0.0\)"/>
    <numFmt numFmtId="196" formatCode="\-"/>
    <numFmt numFmtId="197" formatCode="#,##0_);[Red]\(#,##0\)"/>
    <numFmt numFmtId="198" formatCode="#\ ##0;;\-;"/>
    <numFmt numFmtId="199" formatCode="0_ "/>
    <numFmt numFmtId="200" formatCode="\(0\)"/>
    <numFmt numFmtId="201" formatCode="0.0"/>
    <numFmt numFmtId="202" formatCode="0.0;_"/>
  </numFmts>
  <fonts count="123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9"/>
      <name val="돋움"/>
      <family val="3"/>
      <charset val="129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u/>
      <sz val="11"/>
      <color rgb="FF800080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1"/>
      <name val="Helv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8"/>
      <name val="Arial"/>
      <family val="2"/>
    </font>
    <font>
      <b/>
      <sz val="10"/>
      <name val="돋움"/>
      <family val="3"/>
      <charset val="129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돋움"/>
      <family val="3"/>
      <charset val="129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b/>
      <sz val="1"/>
      <color rgb="FF000000"/>
      <name val="Courier"/>
      <family val="3"/>
    </font>
    <font>
      <sz val="11"/>
      <color rgb="FF800080"/>
      <name val="돋움"/>
      <family val="3"/>
      <charset val="129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sz val="11"/>
      <color rgb="FF993300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b/>
      <sz val="12"/>
      <name val="돋움"/>
      <family val="3"/>
      <charset val="129"/>
    </font>
    <font>
      <b/>
      <sz val="16"/>
      <name val="바탕"/>
      <family val="1"/>
      <charset val="129"/>
    </font>
    <font>
      <u/>
      <sz val="11"/>
      <color rgb="FF0000FF"/>
      <name val="맑은 고딕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b/>
      <sz val="12"/>
      <name val="Helv"/>
      <family val="2"/>
    </font>
    <font>
      <u/>
      <sz val="8"/>
      <color rgb="FF0000FF"/>
      <name val="Times New Roman"/>
      <family val="1"/>
    </font>
    <font>
      <sz val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name val="Arial"/>
      <family val="2"/>
    </font>
    <font>
      <sz val="18"/>
      <name val="Arial"/>
      <family val="2"/>
    </font>
    <font>
      <b/>
      <sz val="10"/>
      <name val="굴림"/>
      <family val="3"/>
      <charset val="129"/>
    </font>
    <font>
      <sz val="16"/>
      <name val="Arial"/>
      <family val="2"/>
    </font>
    <font>
      <sz val="9"/>
      <name val="Arial"/>
      <family val="2"/>
    </font>
    <font>
      <sz val="9"/>
      <name val="굴림"/>
      <family val="3"/>
      <charset val="129"/>
    </font>
    <font>
      <sz val="22"/>
      <name val="Arial"/>
      <family val="2"/>
    </font>
    <font>
      <sz val="20"/>
      <name val="Arial"/>
      <family val="2"/>
    </font>
    <font>
      <sz val="10"/>
      <color rgb="FF000000"/>
      <name val="Arial"/>
      <family val="2"/>
    </font>
    <font>
      <sz val="12"/>
      <name val="맑은 고딕"/>
      <family val="3"/>
      <charset val="129"/>
      <scheme val="minor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8"/>
      <name val="함초롬돋움"/>
      <family val="3"/>
      <charset val="129"/>
    </font>
    <font>
      <sz val="10"/>
      <name val="함초롬돋움"/>
      <family val="3"/>
      <charset val="129"/>
    </font>
    <font>
      <sz val="10"/>
      <color theme="1"/>
      <name val="함초롬돋움"/>
      <family val="3"/>
      <charset val="129"/>
    </font>
    <font>
      <sz val="11"/>
      <name val="함초롬돋움"/>
      <family val="3"/>
      <charset val="129"/>
    </font>
    <font>
      <sz val="9"/>
      <name val="함초롬돋움"/>
      <family val="3"/>
      <charset val="129"/>
    </font>
    <font>
      <b/>
      <sz val="10"/>
      <name val="함초롬돋움"/>
      <family val="3"/>
      <charset val="129"/>
    </font>
    <font>
      <sz val="18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22"/>
      <name val="함초롬돋움"/>
      <family val="3"/>
      <charset val="129"/>
    </font>
    <font>
      <sz val="8"/>
      <name val="함초롬돋움"/>
      <family val="3"/>
      <charset val="129"/>
    </font>
    <font>
      <sz val="12"/>
      <name val="함초롬돋움"/>
      <family val="3"/>
      <charset val="129"/>
    </font>
    <font>
      <sz val="16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sz val="9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8"/>
      <name val="함초롬돋움"/>
      <family val="3"/>
      <charset val="129"/>
    </font>
    <font>
      <b/>
      <sz val="13"/>
      <name val="함초롬돋움"/>
      <family val="3"/>
      <charset val="129"/>
    </font>
    <font>
      <b/>
      <sz val="12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4"/>
      <name val="함초롬돋움"/>
      <family val="3"/>
      <charset val="129"/>
    </font>
    <font>
      <vertAlign val="superscript"/>
      <sz val="9"/>
      <name val="함초롬돋움"/>
      <family val="3"/>
      <charset val="129"/>
    </font>
    <font>
      <sz val="11"/>
      <name val="돋움"/>
      <family val="3"/>
      <charset val="129"/>
    </font>
    <font>
      <sz val="8.5"/>
      <name val="함초롬돋움"/>
      <family val="3"/>
      <charset val="129"/>
    </font>
    <font>
      <sz val="8"/>
      <name val="맑은 고딕"/>
      <family val="3"/>
      <charset val="129"/>
    </font>
    <font>
      <sz val="8"/>
      <color theme="1"/>
      <name val="함초롬돋움"/>
      <family val="3"/>
      <charset val="129"/>
    </font>
    <font>
      <sz val="7"/>
      <name val="함초롬돋움"/>
      <family val="3"/>
      <charset val="129"/>
    </font>
    <font>
      <b/>
      <sz val="8.5"/>
      <name val="함초롬돋움"/>
      <family val="3"/>
      <charset val="129"/>
    </font>
    <font>
      <b/>
      <sz val="7"/>
      <name val="함초롬돋움"/>
      <family val="3"/>
      <charset val="129"/>
    </font>
    <font>
      <b/>
      <sz val="9"/>
      <name val="Arial"/>
      <family val="2"/>
    </font>
    <font>
      <b/>
      <sz val="9"/>
      <color theme="1"/>
      <name val="함초롬돋움"/>
      <family val="3"/>
      <charset val="129"/>
    </font>
    <font>
      <sz val="8"/>
      <color rgb="FFFF0000"/>
      <name val="함초롬돋움"/>
      <family val="3"/>
      <charset val="129"/>
    </font>
    <font>
      <b/>
      <sz val="7.5"/>
      <name val="함초롬돋움"/>
      <family val="3"/>
      <charset val="129"/>
    </font>
    <font>
      <sz val="9"/>
      <color rgb="FFFF0000"/>
      <name val="함초롬돋움"/>
      <family val="3"/>
      <charset val="129"/>
    </font>
    <font>
      <sz val="8"/>
      <name val="맑은 고딕"/>
      <family val="2"/>
      <charset val="129"/>
      <scheme val="minor"/>
    </font>
    <font>
      <vertAlign val="superscript"/>
      <sz val="8"/>
      <name val="함초롬돋움"/>
      <family val="3"/>
      <charset val="129"/>
    </font>
    <font>
      <b/>
      <sz val="20"/>
      <name val="Arial"/>
      <family val="2"/>
    </font>
    <font>
      <b/>
      <sz val="8"/>
      <name val="Arial"/>
      <family val="2"/>
    </font>
    <font>
      <b/>
      <sz val="11"/>
      <name val="함초롬돋움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rgb="FF0066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medium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44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4" fillId="0" borderId="0" applyNumberFormat="0" applyFill="0" applyBorder="0" applyAlignment="0" applyProtection="0"/>
    <xf numFmtId="0" fontId="9" fillId="0" borderId="0"/>
    <xf numFmtId="0" fontId="9" fillId="0" borderId="0"/>
    <xf numFmtId="0" fontId="38" fillId="0" borderId="0"/>
    <xf numFmtId="0" fontId="18" fillId="2" borderId="0" applyNumberFormat="0" applyBorder="0" applyProtection="0"/>
    <xf numFmtId="0" fontId="18" fillId="3" borderId="0" applyNumberFormat="0" applyBorder="0" applyProtection="0"/>
    <xf numFmtId="0" fontId="18" fillId="4" borderId="0" applyNumberFormat="0" applyBorder="0" applyProtection="0"/>
    <xf numFmtId="0" fontId="18" fillId="5" borderId="0" applyNumberFormat="0" applyBorder="0" applyProtection="0"/>
    <xf numFmtId="0" fontId="18" fillId="6" borderId="0" applyNumberFormat="0" applyBorder="0" applyProtection="0"/>
    <xf numFmtId="0" fontId="18" fillId="7" borderId="0" applyNumberFormat="0" applyBorder="0" applyProtection="0"/>
    <xf numFmtId="0" fontId="18" fillId="2" borderId="0" applyNumberFormat="0" applyBorder="0" applyProtection="0"/>
    <xf numFmtId="0" fontId="39" fillId="2" borderId="0" applyNumberFormat="0" applyBorder="0" applyProtection="0"/>
    <xf numFmtId="0" fontId="18" fillId="2" borderId="0" applyNumberFormat="0" applyBorder="0" applyProtection="0"/>
    <xf numFmtId="0" fontId="39" fillId="2" borderId="0" applyNumberFormat="0" applyBorder="0" applyProtection="0"/>
    <xf numFmtId="0" fontId="18" fillId="3" borderId="0" applyNumberFormat="0" applyBorder="0" applyProtection="0"/>
    <xf numFmtId="0" fontId="39" fillId="3" borderId="0" applyNumberFormat="0" applyBorder="0" applyProtection="0"/>
    <xf numFmtId="0" fontId="18" fillId="3" borderId="0" applyNumberFormat="0" applyBorder="0" applyProtection="0"/>
    <xf numFmtId="0" fontId="39" fillId="3" borderId="0" applyNumberFormat="0" applyBorder="0" applyProtection="0"/>
    <xf numFmtId="0" fontId="18" fillId="4" borderId="0" applyNumberFormat="0" applyBorder="0" applyProtection="0"/>
    <xf numFmtId="0" fontId="39" fillId="4" borderId="0" applyNumberFormat="0" applyBorder="0" applyProtection="0"/>
    <xf numFmtId="0" fontId="18" fillId="4" borderId="0" applyNumberFormat="0" applyBorder="0" applyProtection="0"/>
    <xf numFmtId="0" fontId="39" fillId="4" borderId="0" applyNumberFormat="0" applyBorder="0" applyProtection="0"/>
    <xf numFmtId="0" fontId="18" fillId="5" borderId="0" applyNumberFormat="0" applyBorder="0" applyProtection="0"/>
    <xf numFmtId="0" fontId="39" fillId="5" borderId="0" applyNumberFormat="0" applyBorder="0" applyProtection="0"/>
    <xf numFmtId="0" fontId="18" fillId="5" borderId="0" applyNumberFormat="0" applyBorder="0" applyProtection="0"/>
    <xf numFmtId="0" fontId="39" fillId="5" borderId="0" applyNumberFormat="0" applyBorder="0" applyProtection="0"/>
    <xf numFmtId="0" fontId="18" fillId="6" borderId="0" applyNumberFormat="0" applyBorder="0" applyProtection="0"/>
    <xf numFmtId="0" fontId="39" fillId="6" borderId="0" applyNumberFormat="0" applyBorder="0" applyProtection="0"/>
    <xf numFmtId="0" fontId="18" fillId="6" borderId="0" applyNumberFormat="0" applyBorder="0" applyProtection="0"/>
    <xf numFmtId="0" fontId="39" fillId="6" borderId="0" applyNumberFormat="0" applyBorder="0" applyProtection="0"/>
    <xf numFmtId="0" fontId="18" fillId="7" borderId="0" applyNumberFormat="0" applyBorder="0" applyProtection="0"/>
    <xf numFmtId="0" fontId="39" fillId="7" borderId="0" applyNumberFormat="0" applyBorder="0" applyProtection="0"/>
    <xf numFmtId="0" fontId="18" fillId="7" borderId="0" applyNumberFormat="0" applyBorder="0" applyProtection="0"/>
    <xf numFmtId="0" fontId="39" fillId="7" borderId="0" applyNumberFormat="0" applyBorder="0" applyProtection="0"/>
    <xf numFmtId="0" fontId="18" fillId="8" borderId="0" applyNumberFormat="0" applyBorder="0" applyProtection="0"/>
    <xf numFmtId="0" fontId="18" fillId="9" borderId="0" applyNumberFormat="0" applyBorder="0" applyProtection="0"/>
    <xf numFmtId="0" fontId="18" fillId="10" borderId="0" applyNumberFormat="0" applyBorder="0" applyProtection="0"/>
    <xf numFmtId="0" fontId="18" fillId="5" borderId="0" applyNumberFormat="0" applyBorder="0" applyProtection="0"/>
    <xf numFmtId="0" fontId="18" fillId="8" borderId="0" applyNumberFormat="0" applyBorder="0" applyProtection="0"/>
    <xf numFmtId="0" fontId="18" fillId="11" borderId="0" applyNumberFormat="0" applyBorder="0" applyProtection="0"/>
    <xf numFmtId="0" fontId="18" fillId="8" borderId="0" applyNumberFormat="0" applyBorder="0" applyProtection="0"/>
    <xf numFmtId="0" fontId="39" fillId="8" borderId="0" applyNumberFormat="0" applyBorder="0" applyProtection="0"/>
    <xf numFmtId="0" fontId="18" fillId="8" borderId="0" applyNumberFormat="0" applyBorder="0" applyProtection="0"/>
    <xf numFmtId="0" fontId="39" fillId="8" borderId="0" applyNumberFormat="0" applyBorder="0" applyProtection="0"/>
    <xf numFmtId="0" fontId="18" fillId="9" borderId="0" applyNumberFormat="0" applyBorder="0" applyProtection="0"/>
    <xf numFmtId="0" fontId="39" fillId="9" borderId="0" applyNumberFormat="0" applyBorder="0" applyProtection="0"/>
    <xf numFmtId="0" fontId="18" fillId="9" borderId="0" applyNumberFormat="0" applyBorder="0" applyProtection="0"/>
    <xf numFmtId="0" fontId="39" fillId="9" borderId="0" applyNumberFormat="0" applyBorder="0" applyProtection="0"/>
    <xf numFmtId="0" fontId="18" fillId="10" borderId="0" applyNumberFormat="0" applyBorder="0" applyProtection="0"/>
    <xf numFmtId="0" fontId="39" fillId="10" borderId="0" applyNumberFormat="0" applyBorder="0" applyProtection="0"/>
    <xf numFmtId="0" fontId="18" fillId="10" borderId="0" applyNumberFormat="0" applyBorder="0" applyProtection="0"/>
    <xf numFmtId="0" fontId="39" fillId="10" borderId="0" applyNumberFormat="0" applyBorder="0" applyProtection="0"/>
    <xf numFmtId="0" fontId="18" fillId="5" borderId="0" applyNumberFormat="0" applyBorder="0" applyProtection="0"/>
    <xf numFmtId="0" fontId="39" fillId="5" borderId="0" applyNumberFormat="0" applyBorder="0" applyProtection="0"/>
    <xf numFmtId="0" fontId="18" fillId="5" borderId="0" applyNumberFormat="0" applyBorder="0" applyProtection="0"/>
    <xf numFmtId="0" fontId="39" fillId="5" borderId="0" applyNumberFormat="0" applyBorder="0" applyProtection="0"/>
    <xf numFmtId="0" fontId="18" fillId="8" borderId="0" applyNumberFormat="0" applyBorder="0" applyProtection="0"/>
    <xf numFmtId="0" fontId="39" fillId="8" borderId="0" applyNumberFormat="0" applyBorder="0" applyProtection="0"/>
    <xf numFmtId="0" fontId="18" fillId="8" borderId="0" applyNumberFormat="0" applyBorder="0" applyProtection="0"/>
    <xf numFmtId="0" fontId="39" fillId="8" borderId="0" applyNumberFormat="0" applyBorder="0" applyProtection="0"/>
    <xf numFmtId="0" fontId="18" fillId="11" borderId="0" applyNumberFormat="0" applyBorder="0" applyProtection="0"/>
    <xf numFmtId="0" fontId="39" fillId="11" borderId="0" applyNumberFormat="0" applyBorder="0" applyProtection="0"/>
    <xf numFmtId="0" fontId="18" fillId="11" borderId="0" applyNumberFormat="0" applyBorder="0" applyProtection="0"/>
    <xf numFmtId="0" fontId="39" fillId="11" borderId="0" applyNumberFormat="0" applyBorder="0" applyProtection="0"/>
    <xf numFmtId="0" fontId="19" fillId="12" borderId="0" applyNumberFormat="0" applyBorder="0" applyProtection="0"/>
    <xf numFmtId="0" fontId="19" fillId="9" borderId="0" applyNumberFormat="0" applyBorder="0" applyProtection="0"/>
    <xf numFmtId="0" fontId="19" fillId="10" borderId="0" applyNumberFormat="0" applyBorder="0" applyProtection="0"/>
    <xf numFmtId="0" fontId="19" fillId="13" borderId="0" applyNumberFormat="0" applyBorder="0" applyProtection="0"/>
    <xf numFmtId="0" fontId="19" fillId="14" borderId="0" applyNumberFormat="0" applyBorder="0" applyProtection="0"/>
    <xf numFmtId="0" fontId="19" fillId="15" borderId="0" applyNumberFormat="0" applyBorder="0" applyProtection="0"/>
    <xf numFmtId="0" fontId="19" fillId="12" borderId="0" applyNumberFormat="0" applyBorder="0" applyProtection="0"/>
    <xf numFmtId="0" fontId="40" fillId="12" borderId="0" applyNumberFormat="0" applyBorder="0" applyProtection="0"/>
    <xf numFmtId="0" fontId="19" fillId="12" borderId="0" applyNumberFormat="0" applyBorder="0" applyProtection="0"/>
    <xf numFmtId="0" fontId="40" fillId="12" borderId="0" applyNumberFormat="0" applyBorder="0" applyProtection="0"/>
    <xf numFmtId="0" fontId="19" fillId="9" borderId="0" applyNumberFormat="0" applyBorder="0" applyProtection="0"/>
    <xf numFmtId="0" fontId="40" fillId="9" borderId="0" applyNumberFormat="0" applyBorder="0" applyProtection="0"/>
    <xf numFmtId="0" fontId="19" fillId="9" borderId="0" applyNumberFormat="0" applyBorder="0" applyProtection="0"/>
    <xf numFmtId="0" fontId="40" fillId="9" borderId="0" applyNumberFormat="0" applyBorder="0" applyProtection="0"/>
    <xf numFmtId="0" fontId="19" fillId="10" borderId="0" applyNumberFormat="0" applyBorder="0" applyProtection="0"/>
    <xf numFmtId="0" fontId="40" fillId="10" borderId="0" applyNumberFormat="0" applyBorder="0" applyProtection="0"/>
    <xf numFmtId="0" fontId="19" fillId="10" borderId="0" applyNumberFormat="0" applyBorder="0" applyProtection="0"/>
    <xf numFmtId="0" fontId="40" fillId="10" borderId="0" applyNumberFormat="0" applyBorder="0" applyProtection="0"/>
    <xf numFmtId="0" fontId="19" fillId="13" borderId="0" applyNumberFormat="0" applyBorder="0" applyProtection="0"/>
    <xf numFmtId="0" fontId="40" fillId="13" borderId="0" applyNumberFormat="0" applyBorder="0" applyProtection="0"/>
    <xf numFmtId="0" fontId="19" fillId="13" borderId="0" applyNumberFormat="0" applyBorder="0" applyProtection="0"/>
    <xf numFmtId="0" fontId="40" fillId="13" borderId="0" applyNumberFormat="0" applyBorder="0" applyProtection="0"/>
    <xf numFmtId="0" fontId="19" fillId="14" borderId="0" applyNumberFormat="0" applyBorder="0" applyProtection="0"/>
    <xf numFmtId="0" fontId="40" fillId="14" borderId="0" applyNumberFormat="0" applyBorder="0" applyProtection="0"/>
    <xf numFmtId="0" fontId="19" fillId="14" borderId="0" applyNumberFormat="0" applyBorder="0" applyProtection="0"/>
    <xf numFmtId="0" fontId="40" fillId="14" borderId="0" applyNumberFormat="0" applyBorder="0" applyProtection="0"/>
    <xf numFmtId="0" fontId="19" fillId="15" borderId="0" applyNumberFormat="0" applyBorder="0" applyProtection="0"/>
    <xf numFmtId="0" fontId="40" fillId="15" borderId="0" applyNumberFormat="0" applyBorder="0" applyProtection="0"/>
    <xf numFmtId="0" fontId="19" fillId="15" borderId="0" applyNumberFormat="0" applyBorder="0" applyProtection="0"/>
    <xf numFmtId="0" fontId="40" fillId="15" borderId="0" applyNumberFormat="0" applyBorder="0" applyProtection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9" fillId="16" borderId="0" applyNumberFormat="0" applyBorder="0" applyProtection="0"/>
    <xf numFmtId="0" fontId="19" fillId="17" borderId="0" applyNumberFormat="0" applyBorder="0" applyProtection="0"/>
    <xf numFmtId="0" fontId="19" fillId="18" borderId="0" applyNumberFormat="0" applyBorder="0" applyProtection="0"/>
    <xf numFmtId="0" fontId="19" fillId="13" borderId="0" applyNumberFormat="0" applyBorder="0" applyProtection="0"/>
    <xf numFmtId="0" fontId="19" fillId="14" borderId="0" applyNumberFormat="0" applyBorder="0" applyProtection="0"/>
    <xf numFmtId="0" fontId="19" fillId="19" borderId="0" applyNumberFormat="0" applyBorder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64" fillId="0" borderId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22" fillId="3" borderId="0" applyNumberFormat="0" applyBorder="0" applyProtection="0"/>
    <xf numFmtId="0" fontId="15" fillId="0" borderId="0"/>
    <xf numFmtId="0" fontId="65" fillId="0" borderId="0"/>
    <xf numFmtId="0" fontId="106" fillId="0" borderId="0" applyFill="0" applyBorder="0" applyAlignment="0"/>
    <xf numFmtId="0" fontId="21" fillId="20" borderId="1" applyNumberFormat="0" applyProtection="0"/>
    <xf numFmtId="0" fontId="66" fillId="0" borderId="0"/>
    <xf numFmtId="0" fontId="25" fillId="21" borderId="2" applyNumberFormat="0" applyProtection="0"/>
    <xf numFmtId="0" fontId="106" fillId="0" borderId="0"/>
    <xf numFmtId="179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106" fillId="0" borderId="0" applyFont="0" applyFill="0" applyBorder="0" applyAlignment="0" applyProtection="0"/>
    <xf numFmtId="181" fontId="106" fillId="0" borderId="0" applyFont="0" applyFill="0" applyBorder="0" applyAlignment="0" applyProtection="0"/>
    <xf numFmtId="0" fontId="67" fillId="0" borderId="0"/>
    <xf numFmtId="0" fontId="4" fillId="0" borderId="0" applyFont="0" applyFill="0" applyBorder="0" applyAlignment="0" applyProtection="0"/>
    <xf numFmtId="0" fontId="67" fillId="0" borderId="0"/>
    <xf numFmtId="189" fontId="9" fillId="0" borderId="0" applyFont="0" applyFill="0" applyBorder="0" applyAlignment="0" applyProtection="0"/>
    <xf numFmtId="0" fontId="24" fillId="0" borderId="0" applyNumberFormat="0" applyFill="0" applyBorder="0" applyProtection="0"/>
    <xf numFmtId="2" fontId="4" fillId="0" borderId="0" applyFont="0" applyFill="0" applyBorder="0" applyAlignment="0" applyProtection="0"/>
    <xf numFmtId="0" fontId="33" fillId="4" borderId="0" applyNumberFormat="0" applyBorder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68" fillId="0" borderId="0">
      <alignment horizontal="left"/>
    </xf>
    <xf numFmtId="0" fontId="16" fillId="0" borderId="3" applyNumberFormat="0" applyProtection="0"/>
    <xf numFmtId="0" fontId="16" fillId="0" borderId="4">
      <alignment horizontal="left" vertical="center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2" fillId="0" borderId="5" applyNumberFormat="0" applyFill="0" applyProtection="0"/>
    <xf numFmtId="0" fontId="32" fillId="0" borderId="0" applyNumberFormat="0" applyFill="0" applyBorder="0" applyProtection="0"/>
    <xf numFmtId="0" fontId="69" fillId="0" borderId="0" applyNumberFormat="0" applyFill="0" applyBorder="0">
      <protection locked="0"/>
    </xf>
    <xf numFmtId="0" fontId="28" fillId="7" borderId="1" applyNumberFormat="0" applyProtection="0"/>
    <xf numFmtId="0" fontId="35" fillId="23" borderId="6" applyNumberFormat="0" applyBorder="0" applyAlignment="0" applyProtection="0"/>
    <xf numFmtId="0" fontId="35" fillId="22" borderId="6" applyNumberFormat="0" applyBorder="0" applyAlignment="0" applyProtection="0"/>
    <xf numFmtId="0" fontId="26" fillId="0" borderId="7" applyNumberFormat="0" applyFill="0" applyProtection="0"/>
    <xf numFmtId="178" fontId="4" fillId="0" borderId="0" applyFont="0" applyFill="0" applyBorder="0" applyAlignment="0" applyProtection="0"/>
    <xf numFmtId="190" fontId="106" fillId="0" borderId="0" applyFont="0" applyFill="0" applyBorder="0" applyAlignment="0" applyProtection="0"/>
    <xf numFmtId="191" fontId="106" fillId="0" borderId="0" applyFont="0" applyFill="0" applyBorder="0" applyAlignment="0" applyProtection="0"/>
    <xf numFmtId="0" fontId="17" fillId="0" borderId="8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3" fillId="24" borderId="0" applyNumberFormat="0" applyBorder="0" applyProtection="0"/>
    <xf numFmtId="192" fontId="9" fillId="0" borderId="0"/>
    <xf numFmtId="0" fontId="9" fillId="0" borderId="0"/>
    <xf numFmtId="0" fontId="4" fillId="0" borderId="0"/>
    <xf numFmtId="0" fontId="106" fillId="23" borderId="9" applyNumberFormat="0" applyFont="0" applyProtection="0"/>
    <xf numFmtId="0" fontId="34" fillId="20" borderId="10" applyNumberFormat="0" applyProtection="0"/>
    <xf numFmtId="10" fontId="4" fillId="0" borderId="0" applyFont="0" applyFill="0" applyBorder="0" applyAlignment="0" applyProtection="0"/>
    <xf numFmtId="0" fontId="17" fillId="0" borderId="0"/>
    <xf numFmtId="0" fontId="29" fillId="0" borderId="0" applyNumberFormat="0" applyFill="0" applyBorder="0" applyProtection="0"/>
    <xf numFmtId="0" fontId="4" fillId="0" borderId="11" applyNumberFormat="0" applyFont="0" applyFill="0" applyAlignment="0" applyProtection="0"/>
    <xf numFmtId="0" fontId="4" fillId="0" borderId="11" applyNumberFormat="0" applyFont="0" applyFill="0" applyAlignment="0" applyProtection="0"/>
    <xf numFmtId="0" fontId="70" fillId="0" borderId="12">
      <alignment horizontal="left"/>
    </xf>
    <xf numFmtId="0" fontId="20" fillId="0" borderId="0" applyNumberFormat="0" applyFill="0" applyBorder="0" applyProtection="0"/>
    <xf numFmtId="0" fontId="19" fillId="16" borderId="0" applyNumberFormat="0" applyBorder="0" applyProtection="0"/>
    <xf numFmtId="0" fontId="40" fillId="16" borderId="0" applyNumberFormat="0" applyBorder="0" applyProtection="0"/>
    <xf numFmtId="0" fontId="19" fillId="16" borderId="0" applyNumberFormat="0" applyBorder="0" applyProtection="0"/>
    <xf numFmtId="0" fontId="40" fillId="16" borderId="0" applyNumberFormat="0" applyBorder="0" applyProtection="0"/>
    <xf numFmtId="0" fontId="19" fillId="17" borderId="0" applyNumberFormat="0" applyBorder="0" applyProtection="0"/>
    <xf numFmtId="0" fontId="40" fillId="17" borderId="0" applyNumberFormat="0" applyBorder="0" applyProtection="0"/>
    <xf numFmtId="0" fontId="19" fillId="17" borderId="0" applyNumberFormat="0" applyBorder="0" applyProtection="0"/>
    <xf numFmtId="0" fontId="40" fillId="17" borderId="0" applyNumberFormat="0" applyBorder="0" applyProtection="0"/>
    <xf numFmtId="0" fontId="19" fillId="18" borderId="0" applyNumberFormat="0" applyBorder="0" applyProtection="0"/>
    <xf numFmtId="0" fontId="40" fillId="18" borderId="0" applyNumberFormat="0" applyBorder="0" applyProtection="0"/>
    <xf numFmtId="0" fontId="19" fillId="18" borderId="0" applyNumberFormat="0" applyBorder="0" applyProtection="0"/>
    <xf numFmtId="0" fontId="40" fillId="18" borderId="0" applyNumberFormat="0" applyBorder="0" applyProtection="0"/>
    <xf numFmtId="0" fontId="19" fillId="13" borderId="0" applyNumberFormat="0" applyBorder="0" applyProtection="0"/>
    <xf numFmtId="0" fontId="40" fillId="13" borderId="0" applyNumberFormat="0" applyBorder="0" applyProtection="0"/>
    <xf numFmtId="0" fontId="19" fillId="13" borderId="0" applyNumberFormat="0" applyBorder="0" applyProtection="0"/>
    <xf numFmtId="0" fontId="40" fillId="13" borderId="0" applyNumberFormat="0" applyBorder="0" applyProtection="0"/>
    <xf numFmtId="0" fontId="19" fillId="14" borderId="0" applyNumberFormat="0" applyBorder="0" applyProtection="0"/>
    <xf numFmtId="0" fontId="40" fillId="14" borderId="0" applyNumberFormat="0" applyBorder="0" applyProtection="0"/>
    <xf numFmtId="0" fontId="19" fillId="14" borderId="0" applyNumberFormat="0" applyBorder="0" applyProtection="0"/>
    <xf numFmtId="0" fontId="40" fillId="14" borderId="0" applyNumberFormat="0" applyBorder="0" applyProtection="0"/>
    <xf numFmtId="0" fontId="19" fillId="19" borderId="0" applyNumberFormat="0" applyBorder="0" applyProtection="0"/>
    <xf numFmtId="0" fontId="40" fillId="19" borderId="0" applyNumberFormat="0" applyBorder="0" applyProtection="0"/>
    <xf numFmtId="0" fontId="19" fillId="19" borderId="0" applyNumberFormat="0" applyBorder="0" applyProtection="0"/>
    <xf numFmtId="0" fontId="40" fillId="19" borderId="0" applyNumberFormat="0" applyBorder="0" applyProtection="0"/>
    <xf numFmtId="0" fontId="20" fillId="0" borderId="0" applyNumberFormat="0" applyFill="0" applyBorder="0" applyProtection="0"/>
    <xf numFmtId="0" fontId="41" fillId="0" borderId="0" applyNumberFormat="0" applyFill="0" applyBorder="0" applyProtection="0"/>
    <xf numFmtId="0" fontId="20" fillId="0" borderId="0" applyNumberFormat="0" applyFill="0" applyBorder="0" applyProtection="0"/>
    <xf numFmtId="0" fontId="41" fillId="0" borderId="0" applyNumberFormat="0" applyFill="0" applyBorder="0" applyProtection="0"/>
    <xf numFmtId="0" fontId="21" fillId="20" borderId="1" applyNumberFormat="0" applyProtection="0"/>
    <xf numFmtId="0" fontId="42" fillId="20" borderId="1" applyNumberFormat="0" applyProtection="0"/>
    <xf numFmtId="0" fontId="21" fillId="20" borderId="1" applyNumberFormat="0" applyProtection="0"/>
    <xf numFmtId="0" fontId="42" fillId="20" borderId="1" applyNumberFormat="0" applyProtection="0"/>
    <xf numFmtId="183" fontId="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182" fontId="9" fillId="0" borderId="0"/>
    <xf numFmtId="0" fontId="22" fillId="3" borderId="0" applyNumberFormat="0" applyBorder="0" applyProtection="0"/>
    <xf numFmtId="0" fontId="44" fillId="3" borderId="0" applyNumberFormat="0" applyBorder="0" applyProtection="0"/>
    <xf numFmtId="0" fontId="22" fillId="3" borderId="0" applyNumberFormat="0" applyBorder="0" applyProtection="0"/>
    <xf numFmtId="0" fontId="44" fillId="3" borderId="0" applyNumberFormat="0" applyBorder="0" applyProtection="0"/>
    <xf numFmtId="0" fontId="45" fillId="0" borderId="0">
      <protection locked="0"/>
    </xf>
    <xf numFmtId="0" fontId="45" fillId="0" borderId="0">
      <protection locked="0"/>
    </xf>
    <xf numFmtId="0" fontId="12" fillId="0" borderId="0" applyNumberFormat="0" applyFill="0" applyBorder="0">
      <protection locked="0"/>
    </xf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6" fillId="23" borderId="9" applyNumberFormat="0" applyFont="0" applyProtection="0"/>
    <xf numFmtId="0" fontId="106" fillId="23" borderId="9" applyNumberFormat="0" applyFont="0" applyProtection="0"/>
    <xf numFmtId="0" fontId="18" fillId="23" borderId="9" applyNumberFormat="0" applyFont="0" applyProtection="0"/>
    <xf numFmtId="0" fontId="106" fillId="23" borderId="9" applyNumberFormat="0" applyFont="0" applyProtection="0"/>
    <xf numFmtId="0" fontId="9" fillId="23" borderId="9" applyNumberFormat="0" applyFo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6" fillId="0" borderId="0">
      <alignment vertical="center"/>
    </xf>
    <xf numFmtId="9" fontId="106" fillId="0" borderId="0" applyFont="0" applyFill="0" applyBorder="0" applyAlignment="0" applyProtection="0"/>
    <xf numFmtId="0" fontId="23" fillId="24" borderId="0" applyNumberFormat="0" applyBorder="0" applyProtection="0"/>
    <xf numFmtId="0" fontId="47" fillId="24" borderId="0" applyNumberFormat="0" applyBorder="0" applyProtection="0"/>
    <xf numFmtId="0" fontId="23" fillId="24" borderId="0" applyNumberFormat="0" applyBorder="0" applyProtection="0"/>
    <xf numFmtId="0" fontId="47" fillId="24" borderId="0" applyNumberFormat="0" applyBorder="0" applyProtection="0"/>
    <xf numFmtId="0" fontId="7" fillId="0" borderId="0">
      <alignment horizontal="center" vertical="center"/>
    </xf>
    <xf numFmtId="0" fontId="36" fillId="0" borderId="0">
      <alignment horizontal="center" vertical="center"/>
    </xf>
    <xf numFmtId="0" fontId="106" fillId="0" borderId="0"/>
    <xf numFmtId="0" fontId="24" fillId="0" borderId="0" applyNumberFormat="0" applyFill="0" applyBorder="0" applyProtection="0"/>
    <xf numFmtId="0" fontId="48" fillId="0" borderId="0" applyNumberFormat="0" applyFill="0" applyBorder="0" applyProtection="0"/>
    <xf numFmtId="0" fontId="24" fillId="0" borderId="0" applyNumberFormat="0" applyFill="0" applyBorder="0" applyProtection="0"/>
    <xf numFmtId="0" fontId="48" fillId="0" borderId="0" applyNumberFormat="0" applyFill="0" applyBorder="0" applyProtection="0"/>
    <xf numFmtId="0" fontId="25" fillId="21" borderId="2" applyNumberFormat="0" applyProtection="0"/>
    <xf numFmtId="0" fontId="49" fillId="21" borderId="2" applyNumberFormat="0" applyProtection="0"/>
    <xf numFmtId="0" fontId="25" fillId="21" borderId="2" applyNumberFormat="0" applyProtection="0"/>
    <xf numFmtId="0" fontId="49" fillId="21" borderId="2" applyNumberFormat="0" applyProtection="0"/>
    <xf numFmtId="184" fontId="4" fillId="0" borderId="0">
      <alignment vertical="center"/>
    </xf>
    <xf numFmtId="41" fontId="106" fillId="0" borderId="0" applyFont="0" applyFill="0" applyBorder="0" applyProtection="0"/>
    <xf numFmtId="41" fontId="106" fillId="0" borderId="0" applyFont="0" applyFill="0" applyBorder="0" applyProtection="0"/>
    <xf numFmtId="41" fontId="50" fillId="0" borderId="0" applyFont="0" applyFill="0" applyBorder="0" applyProtection="0"/>
    <xf numFmtId="0" fontId="9" fillId="0" borderId="0" applyFont="0" applyFill="0" applyBorder="0" applyAlignment="0" applyProtection="0"/>
    <xf numFmtId="41" fontId="18" fillId="0" borderId="0" applyFont="0" applyFill="0" applyBorder="0" applyProtection="0"/>
    <xf numFmtId="41" fontId="18" fillId="0" borderId="0" applyFont="0" applyFill="0" applyBorder="0" applyProtection="0"/>
    <xf numFmtId="41" fontId="106" fillId="0" borderId="0" applyFont="0" applyFill="0" applyBorder="0" applyAlignment="0" applyProtection="0"/>
    <xf numFmtId="41" fontId="106" fillId="0" borderId="0" applyFont="0" applyFill="0" applyBorder="0" applyProtection="0"/>
    <xf numFmtId="41" fontId="106" fillId="0" borderId="0" applyFont="0" applyFill="0" applyBorder="0" applyAlignment="0" applyProtection="0"/>
    <xf numFmtId="41" fontId="18" fillId="0" borderId="0" applyFont="0" applyFill="0" applyBorder="0" applyProtection="0"/>
    <xf numFmtId="41" fontId="106" fillId="0" borderId="0" applyFont="0" applyFill="0" applyBorder="0" applyAlignment="0" applyProtection="0"/>
    <xf numFmtId="41" fontId="106" fillId="0" borderId="0" applyFont="0" applyFill="0" applyBorder="0" applyAlignment="0" applyProtection="0"/>
    <xf numFmtId="41" fontId="106" fillId="0" borderId="0" applyFont="0" applyFill="0" applyBorder="0" applyProtection="0"/>
    <xf numFmtId="41" fontId="106" fillId="0" borderId="0" applyFont="0" applyFill="0" applyBorder="0" applyProtection="0"/>
    <xf numFmtId="41" fontId="106" fillId="0" borderId="0" applyFont="0" applyFill="0" applyBorder="0" applyProtection="0"/>
    <xf numFmtId="41" fontId="106" fillId="0" borderId="0" applyFont="0" applyFill="0" applyBorder="0" applyProtection="0"/>
    <xf numFmtId="41" fontId="106" fillId="0" borderId="0" applyFont="0" applyFill="0" applyBorder="0" applyAlignment="0" applyProtection="0"/>
    <xf numFmtId="41" fontId="106" fillId="0" borderId="0" applyFont="0" applyFill="0" applyBorder="0" applyProtection="0"/>
    <xf numFmtId="41" fontId="106" fillId="0" borderId="0" applyFont="0" applyFill="0" applyBorder="0" applyProtection="0"/>
    <xf numFmtId="41" fontId="106" fillId="0" borderId="0" applyFont="0" applyFill="0" applyBorder="0" applyProtection="0"/>
    <xf numFmtId="41" fontId="106" fillId="0" borderId="0" applyFont="0" applyFill="0" applyBorder="0" applyProtection="0"/>
    <xf numFmtId="41" fontId="106" fillId="0" borderId="0" applyFont="0" applyFill="0" applyBorder="0" applyProtection="0"/>
    <xf numFmtId="41" fontId="106" fillId="0" borderId="0" applyFont="0" applyFill="0" applyBorder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" fillId="0" borderId="13"/>
    <xf numFmtId="0" fontId="26" fillId="0" borderId="7" applyNumberFormat="0" applyFill="0" applyProtection="0"/>
    <xf numFmtId="0" fontId="51" fillId="0" borderId="7" applyNumberFormat="0" applyFill="0" applyProtection="0"/>
    <xf numFmtId="0" fontId="26" fillId="0" borderId="7" applyNumberFormat="0" applyFill="0" applyProtection="0"/>
    <xf numFmtId="0" fontId="51" fillId="0" borderId="7" applyNumberFormat="0" applyFill="0" applyProtection="0"/>
    <xf numFmtId="0" fontId="27" fillId="0" borderId="14" applyNumberFormat="0" applyFill="0" applyProtection="0"/>
    <xf numFmtId="0" fontId="52" fillId="0" borderId="14" applyNumberFormat="0" applyFill="0" applyProtection="0"/>
    <xf numFmtId="0" fontId="27" fillId="0" borderId="14" applyNumberFormat="0" applyFill="0" applyProtection="0"/>
    <xf numFmtId="0" fontId="52" fillId="0" borderId="14" applyNumberFormat="0" applyFill="0" applyProtection="0"/>
    <xf numFmtId="0" fontId="28" fillId="7" borderId="1" applyNumberFormat="0" applyProtection="0"/>
    <xf numFmtId="0" fontId="53" fillId="7" borderId="1" applyNumberFormat="0" applyProtection="0"/>
    <xf numFmtId="0" fontId="28" fillId="7" borderId="1" applyNumberFormat="0" applyProtection="0"/>
    <xf numFmtId="0" fontId="53" fillId="7" borderId="1" applyNumberFormat="0" applyProtection="0"/>
    <xf numFmtId="4" fontId="45" fillId="0" borderId="0">
      <protection locked="0"/>
    </xf>
    <xf numFmtId="185" fontId="9" fillId="0" borderId="0">
      <protection locked="0"/>
    </xf>
    <xf numFmtId="0" fontId="54" fillId="0" borderId="0">
      <alignment vertical="center"/>
    </xf>
    <xf numFmtId="0" fontId="29" fillId="0" borderId="0" applyNumberFormat="0" applyFill="0" applyBorder="0" applyProtection="0"/>
    <xf numFmtId="0" fontId="30" fillId="0" borderId="15" applyNumberFormat="0" applyFill="0" applyProtection="0"/>
    <xf numFmtId="0" fontId="55" fillId="0" borderId="15" applyNumberFormat="0" applyFill="0" applyProtection="0"/>
    <xf numFmtId="0" fontId="30" fillId="0" borderId="15" applyNumberFormat="0" applyFill="0" applyProtection="0"/>
    <xf numFmtId="0" fontId="55" fillId="0" borderId="15" applyNumberFormat="0" applyFill="0" applyProtection="0"/>
    <xf numFmtId="0" fontId="31" fillId="0" borderId="16" applyNumberFormat="0" applyFill="0" applyProtection="0"/>
    <xf numFmtId="0" fontId="56" fillId="0" borderId="16" applyNumberFormat="0" applyFill="0" applyProtection="0"/>
    <xf numFmtId="0" fontId="31" fillId="0" borderId="16" applyNumberFormat="0" applyFill="0" applyProtection="0"/>
    <xf numFmtId="0" fontId="56" fillId="0" borderId="16" applyNumberFormat="0" applyFill="0" applyProtection="0"/>
    <xf numFmtId="0" fontId="32" fillId="0" borderId="5" applyNumberFormat="0" applyFill="0" applyProtection="0"/>
    <xf numFmtId="0" fontId="57" fillId="0" borderId="5" applyNumberFormat="0" applyFill="0" applyProtection="0"/>
    <xf numFmtId="0" fontId="32" fillId="0" borderId="5" applyNumberFormat="0" applyFill="0" applyProtection="0"/>
    <xf numFmtId="0" fontId="57" fillId="0" borderId="5" applyNumberFormat="0" applyFill="0" applyProtection="0"/>
    <xf numFmtId="0" fontId="32" fillId="0" borderId="0" applyNumberFormat="0" applyFill="0" applyBorder="0" applyProtection="0"/>
    <xf numFmtId="0" fontId="57" fillId="0" borderId="0" applyNumberFormat="0" applyFill="0" applyBorder="0" applyProtection="0"/>
    <xf numFmtId="0" fontId="32" fillId="0" borderId="0" applyNumberFormat="0" applyFill="0" applyBorder="0" applyProtection="0"/>
    <xf numFmtId="0" fontId="57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33" fillId="4" borderId="0" applyNumberFormat="0" applyBorder="0" applyProtection="0"/>
    <xf numFmtId="0" fontId="58" fillId="4" borderId="0" applyNumberFormat="0" applyBorder="0" applyProtection="0"/>
    <xf numFmtId="0" fontId="33" fillId="4" borderId="0" applyNumberFormat="0" applyBorder="0" applyProtection="0"/>
    <xf numFmtId="0" fontId="58" fillId="4" borderId="0" applyNumberFormat="0" applyBorder="0" applyProtection="0"/>
    <xf numFmtId="0" fontId="34" fillId="20" borderId="10" applyNumberFormat="0" applyProtection="0"/>
    <xf numFmtId="0" fontId="59" fillId="20" borderId="10" applyNumberFormat="0" applyProtection="0"/>
    <xf numFmtId="0" fontId="34" fillId="20" borderId="10" applyNumberFormat="0" applyProtection="0"/>
    <xf numFmtId="0" fontId="59" fillId="20" borderId="10" applyNumberFormat="0" applyProtection="0"/>
    <xf numFmtId="41" fontId="10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0" fillId="0" borderId="0"/>
    <xf numFmtId="0" fontId="61" fillId="0" borderId="0">
      <alignment vertical="center"/>
    </xf>
    <xf numFmtId="42" fontId="18" fillId="0" borderId="0" applyFont="0" applyFill="0" applyBorder="0" applyProtection="0"/>
    <xf numFmtId="186" fontId="9" fillId="0" borderId="0">
      <protection locked="0"/>
    </xf>
    <xf numFmtId="0" fontId="106" fillId="0" borderId="0">
      <alignment vertical="center"/>
    </xf>
    <xf numFmtId="0" fontId="1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>
      <alignment vertical="center"/>
    </xf>
    <xf numFmtId="0" fontId="106" fillId="0" borderId="0">
      <alignment vertical="center"/>
    </xf>
    <xf numFmtId="0" fontId="18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10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4" fillId="0" borderId="0"/>
    <xf numFmtId="0" fontId="4" fillId="0" borderId="0"/>
    <xf numFmtId="0" fontId="10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06" fillId="0" borderId="0">
      <alignment vertical="center"/>
    </xf>
    <xf numFmtId="0" fontId="18" fillId="0" borderId="0">
      <alignment vertical="center"/>
    </xf>
    <xf numFmtId="0" fontId="50" fillId="0" borderId="0"/>
    <xf numFmtId="0" fontId="106" fillId="0" borderId="0">
      <alignment vertical="center"/>
    </xf>
    <xf numFmtId="0" fontId="9" fillId="0" borderId="0"/>
    <xf numFmtId="0" fontId="18" fillId="0" borderId="0">
      <alignment vertical="center"/>
    </xf>
    <xf numFmtId="0" fontId="18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71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4" fillId="0" borderId="0"/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/>
    <xf numFmtId="0" fontId="106" fillId="0" borderId="0">
      <alignment vertical="center"/>
    </xf>
    <xf numFmtId="0" fontId="71" fillId="0" borderId="0">
      <alignment vertical="center"/>
    </xf>
    <xf numFmtId="0" fontId="4" fillId="0" borderId="0"/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106" fillId="0" borderId="0"/>
    <xf numFmtId="0" fontId="106" fillId="0" borderId="0">
      <alignment vertical="center"/>
    </xf>
    <xf numFmtId="0" fontId="106" fillId="0" borderId="0"/>
    <xf numFmtId="0" fontId="106" fillId="0" borderId="0"/>
    <xf numFmtId="0" fontId="71" fillId="0" borderId="0">
      <alignment vertical="center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>
      <alignment vertical="center"/>
    </xf>
    <xf numFmtId="0" fontId="106" fillId="0" borderId="0"/>
    <xf numFmtId="0" fontId="106" fillId="0" borderId="0"/>
    <xf numFmtId="0" fontId="10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6" fillId="0" borderId="0">
      <alignment vertical="center"/>
    </xf>
    <xf numFmtId="0" fontId="71" fillId="0" borderId="0">
      <alignment vertical="center"/>
    </xf>
    <xf numFmtId="0" fontId="106" fillId="0" borderId="0">
      <alignment vertical="center"/>
    </xf>
    <xf numFmtId="0" fontId="71" fillId="0" borderId="0">
      <alignment vertical="center"/>
    </xf>
    <xf numFmtId="0" fontId="4" fillId="0" borderId="0"/>
    <xf numFmtId="0" fontId="4" fillId="0" borderId="0"/>
    <xf numFmtId="0" fontId="4" fillId="0" borderId="0"/>
    <xf numFmtId="0" fontId="10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 applyNumberFormat="0" applyFill="0" applyBorder="0">
      <protection locked="0"/>
    </xf>
    <xf numFmtId="0" fontId="45" fillId="0" borderId="11">
      <protection locked="0"/>
    </xf>
    <xf numFmtId="187" fontId="9" fillId="0" borderId="0">
      <protection locked="0"/>
    </xf>
    <xf numFmtId="188" fontId="9" fillId="0" borderId="0">
      <protection locked="0"/>
    </xf>
    <xf numFmtId="41" fontId="106" fillId="0" borderId="0" applyFont="0" applyFill="0" applyBorder="0" applyProtection="0"/>
    <xf numFmtId="41" fontId="106" fillId="0" borderId="0" applyFont="0" applyFill="0" applyBorder="0" applyAlignment="0" applyProtection="0"/>
    <xf numFmtId="0" fontId="80" fillId="0" borderId="0"/>
    <xf numFmtId="0" fontId="106" fillId="0" borderId="0"/>
    <xf numFmtId="0" fontId="71" fillId="0" borderId="0">
      <alignment vertical="center"/>
    </xf>
    <xf numFmtId="0" fontId="77" fillId="0" borderId="0">
      <alignment vertical="center"/>
    </xf>
    <xf numFmtId="0" fontId="82" fillId="0" borderId="0" applyNumberFormat="0" applyFill="0" applyBorder="0">
      <protection locked="0"/>
    </xf>
    <xf numFmtId="0" fontId="77" fillId="0" borderId="0">
      <alignment vertical="center"/>
    </xf>
    <xf numFmtId="0" fontId="106" fillId="0" borderId="0"/>
  </cellStyleXfs>
  <cellXfs count="992">
    <xf numFmtId="0" fontId="0" fillId="0" borderId="0" xfId="0"/>
    <xf numFmtId="0" fontId="4" fillId="0" borderId="0" xfId="444" applyFont="1" applyFill="1" applyAlignment="1">
      <alignment vertical="center"/>
    </xf>
    <xf numFmtId="0" fontId="4" fillId="0" borderId="0" xfId="444" applyFont="1" applyFill="1" applyAlignment="1">
      <alignment vertical="center" shrinkToFit="1"/>
    </xf>
    <xf numFmtId="0" fontId="6" fillId="0" borderId="0" xfId="444" applyFont="1" applyFill="1" applyAlignment="1">
      <alignment vertical="center"/>
    </xf>
    <xf numFmtId="0" fontId="4" fillId="0" borderId="0" xfId="444" applyFont="1" applyFill="1" applyBorder="1" applyAlignment="1">
      <alignment vertical="center"/>
    </xf>
    <xf numFmtId="176" fontId="4" fillId="0" borderId="0" xfId="444" applyNumberFormat="1" applyFont="1" applyFill="1" applyAlignment="1">
      <alignment vertical="center"/>
    </xf>
    <xf numFmtId="177" fontId="4" fillId="0" borderId="0" xfId="444" applyNumberFormat="1" applyFont="1" applyFill="1" applyAlignment="1">
      <alignment vertical="center"/>
    </xf>
    <xf numFmtId="0" fontId="4" fillId="0" borderId="0" xfId="444" applyFont="1" applyFill="1" applyAlignment="1">
      <alignment horizontal="left" vertical="center"/>
    </xf>
    <xf numFmtId="177" fontId="6" fillId="0" borderId="0" xfId="444" applyNumberFormat="1" applyFont="1" applyFill="1" applyAlignment="1">
      <alignment vertical="center"/>
    </xf>
    <xf numFmtId="0" fontId="72" fillId="0" borderId="0" xfId="444" applyFont="1" applyFill="1" applyAlignment="1">
      <alignment vertical="center"/>
    </xf>
    <xf numFmtId="0" fontId="3" fillId="0" borderId="0" xfId="444" applyFont="1" applyFill="1" applyAlignment="1">
      <alignment horizontal="center" vertical="center"/>
    </xf>
    <xf numFmtId="0" fontId="6" fillId="0" borderId="0" xfId="444" applyFont="1" applyFill="1" applyAlignment="1">
      <alignment horizontal="center" vertical="center"/>
    </xf>
    <xf numFmtId="0" fontId="72" fillId="0" borderId="0" xfId="444" applyFont="1" applyFill="1" applyAlignment="1">
      <alignment horizontal="center" vertical="center"/>
    </xf>
    <xf numFmtId="0" fontId="73" fillId="0" borderId="0" xfId="407" applyFont="1" applyFill="1" applyAlignment="1">
      <alignment vertical="center"/>
    </xf>
    <xf numFmtId="0" fontId="0" fillId="0" borderId="0" xfId="407" applyFont="1" applyFill="1" applyAlignment="1">
      <alignment vertical="center"/>
    </xf>
    <xf numFmtId="0" fontId="4" fillId="0" borderId="0" xfId="407" applyFont="1" applyFill="1" applyAlignment="1">
      <alignment vertical="center"/>
    </xf>
    <xf numFmtId="0" fontId="3" fillId="0" borderId="0" xfId="407" applyFont="1" applyFill="1" applyAlignment="1">
      <alignment horizontal="center" vertical="center" wrapText="1"/>
    </xf>
    <xf numFmtId="0" fontId="74" fillId="0" borderId="0" xfId="407" applyFont="1" applyFill="1" applyAlignment="1">
      <alignment horizontal="center" vertical="center" wrapText="1"/>
    </xf>
    <xf numFmtId="0" fontId="75" fillId="0" borderId="0" xfId="444" applyFont="1" applyFill="1" applyAlignment="1">
      <alignment vertical="center"/>
    </xf>
    <xf numFmtId="0" fontId="76" fillId="0" borderId="0" xfId="444" applyFont="1" applyFill="1" applyAlignment="1">
      <alignment vertical="center"/>
    </xf>
    <xf numFmtId="0" fontId="4" fillId="0" borderId="0" xfId="444" applyFont="1" applyFill="1" applyAlignment="1">
      <alignment horizontal="left" vertical="center" wrapText="1"/>
    </xf>
    <xf numFmtId="0" fontId="78" fillId="0" borderId="0" xfId="444" applyFont="1" applyFill="1" applyAlignment="1">
      <alignment vertical="center"/>
    </xf>
    <xf numFmtId="0" fontId="79" fillId="0" borderId="0" xfId="444" applyFont="1" applyFill="1" applyAlignment="1">
      <alignment vertical="center"/>
    </xf>
    <xf numFmtId="0" fontId="4" fillId="0" borderId="0" xfId="382" applyFont="1" applyFill="1" applyAlignment="1">
      <alignment vertical="center"/>
    </xf>
    <xf numFmtId="0" fontId="6" fillId="0" borderId="0" xfId="382" applyFont="1" applyFill="1" applyAlignment="1">
      <alignment vertical="center"/>
    </xf>
    <xf numFmtId="0" fontId="73" fillId="0" borderId="0" xfId="382" applyFont="1" applyFill="1" applyAlignment="1">
      <alignment vertical="center"/>
    </xf>
    <xf numFmtId="0" fontId="73" fillId="0" borderId="0" xfId="396" applyFont="1" applyFill="1" applyAlignment="1">
      <alignment vertical="center"/>
    </xf>
    <xf numFmtId="0" fontId="4" fillId="0" borderId="0" xfId="396" applyFont="1" applyFill="1" applyAlignment="1">
      <alignment vertical="center"/>
    </xf>
    <xf numFmtId="0" fontId="4" fillId="0" borderId="0" xfId="444" applyFont="1" applyFill="1" applyAlignment="1">
      <alignment horizontal="center" vertical="center" wrapText="1"/>
    </xf>
    <xf numFmtId="0" fontId="83" fillId="0" borderId="0" xfId="444" applyFont="1" applyFill="1"/>
    <xf numFmtId="0" fontId="4" fillId="0" borderId="0" xfId="444" applyFont="1" applyFill="1" applyAlignment="1">
      <alignment horizontal="center" vertical="center"/>
    </xf>
    <xf numFmtId="0" fontId="4" fillId="0" borderId="0" xfId="444" applyFont="1" applyFill="1"/>
    <xf numFmtId="0" fontId="4" fillId="22" borderId="0" xfId="444" applyFont="1" applyFill="1" applyAlignment="1">
      <alignment vertical="center"/>
    </xf>
    <xf numFmtId="177" fontId="4" fillId="22" borderId="0" xfId="444" applyNumberFormat="1" applyFont="1" applyFill="1" applyAlignment="1">
      <alignment vertical="center"/>
    </xf>
    <xf numFmtId="0" fontId="84" fillId="0" borderId="0" xfId="444" applyFont="1" applyFill="1" applyAlignment="1">
      <alignment vertical="center"/>
    </xf>
    <xf numFmtId="0" fontId="81" fillId="0" borderId="0" xfId="444" applyFont="1" applyFill="1" applyAlignment="1">
      <alignment vertical="center"/>
    </xf>
    <xf numFmtId="0" fontId="81" fillId="0" borderId="0" xfId="444" applyFont="1" applyFill="1"/>
    <xf numFmtId="0" fontId="84" fillId="0" borderId="0" xfId="444" applyFont="1" applyFill="1"/>
    <xf numFmtId="193" fontId="4" fillId="0" borderId="0" xfId="444" applyNumberFormat="1" applyFont="1" applyFill="1" applyAlignment="1">
      <alignment vertical="center"/>
    </xf>
    <xf numFmtId="202" fontId="6" fillId="0" borderId="0" xfId="444" applyNumberFormat="1" applyFont="1" applyFill="1" applyAlignment="1">
      <alignment horizontal="center" vertical="center"/>
    </xf>
    <xf numFmtId="0" fontId="4" fillId="0" borderId="0" xfId="444" applyFont="1" applyFill="1" applyAlignment="1">
      <alignment horizontal="center" vertical="center"/>
    </xf>
    <xf numFmtId="202" fontId="4" fillId="0" borderId="0" xfId="444" applyNumberFormat="1" applyFont="1" applyFill="1" applyAlignment="1">
      <alignment horizontal="center" vertical="center"/>
    </xf>
    <xf numFmtId="0" fontId="4" fillId="0" borderId="0" xfId="444" applyFont="1" applyFill="1" applyAlignment="1">
      <alignment horizontal="center" vertical="center"/>
    </xf>
    <xf numFmtId="0" fontId="86" fillId="0" borderId="0" xfId="444" applyFont="1" applyFill="1" applyAlignment="1">
      <alignment vertical="center"/>
    </xf>
    <xf numFmtId="0" fontId="87" fillId="0" borderId="0" xfId="444" applyFont="1" applyFill="1" applyBorder="1" applyAlignment="1">
      <alignment horizontal="center" vertical="center" shrinkToFit="1"/>
    </xf>
    <xf numFmtId="0" fontId="86" fillId="0" borderId="0" xfId="444" applyFont="1" applyFill="1" applyAlignment="1">
      <alignment horizontal="center" vertical="center"/>
    </xf>
    <xf numFmtId="0" fontId="88" fillId="0" borderId="0" xfId="382" applyFont="1" applyFill="1" applyAlignment="1">
      <alignment vertical="center"/>
    </xf>
    <xf numFmtId="0" fontId="86" fillId="0" borderId="0" xfId="444" applyFont="1" applyFill="1" applyBorder="1" applyAlignment="1">
      <alignment vertical="center"/>
    </xf>
    <xf numFmtId="0" fontId="91" fillId="0" borderId="0" xfId="407" applyFont="1" applyFill="1" applyAlignment="1">
      <alignment vertical="center"/>
    </xf>
    <xf numFmtId="0" fontId="88" fillId="0" borderId="0" xfId="407" applyFont="1" applyFill="1" applyAlignment="1">
      <alignment vertical="center"/>
    </xf>
    <xf numFmtId="0" fontId="86" fillId="0" borderId="0" xfId="407" applyFont="1" applyFill="1" applyAlignment="1">
      <alignment vertical="center"/>
    </xf>
    <xf numFmtId="0" fontId="86" fillId="0" borderId="0" xfId="407" applyFont="1" applyFill="1" applyAlignment="1">
      <alignment horizontal="center" vertical="center" wrapText="1"/>
    </xf>
    <xf numFmtId="0" fontId="90" fillId="0" borderId="0" xfId="407" applyFont="1" applyFill="1" applyAlignment="1">
      <alignment horizontal="center" vertical="center" wrapText="1"/>
    </xf>
    <xf numFmtId="0" fontId="87" fillId="0" borderId="0" xfId="407" applyFont="1" applyFill="1" applyBorder="1" applyAlignment="1">
      <alignment horizontal="center" vertical="center" wrapText="1"/>
    </xf>
    <xf numFmtId="196" fontId="87" fillId="0" borderId="0" xfId="407" applyNumberFormat="1" applyFont="1" applyFill="1" applyBorder="1" applyAlignment="1">
      <alignment horizontal="center" vertical="center" wrapText="1"/>
    </xf>
    <xf numFmtId="0" fontId="88" fillId="0" borderId="0" xfId="444" applyFont="1" applyFill="1" applyAlignment="1">
      <alignment horizontal="centerContinuous" vertical="center"/>
    </xf>
    <xf numFmtId="0" fontId="88" fillId="0" borderId="0" xfId="444" applyFont="1" applyFill="1" applyAlignment="1">
      <alignment vertical="center"/>
    </xf>
    <xf numFmtId="194" fontId="87" fillId="0" borderId="0" xfId="444" applyNumberFormat="1" applyFont="1" applyFill="1" applyBorder="1" applyAlignment="1">
      <alignment horizontal="right" vertical="center" wrapText="1" indent="1"/>
    </xf>
    <xf numFmtId="0" fontId="88" fillId="0" borderId="0" xfId="444" applyFont="1" applyFill="1" applyAlignment="1">
      <alignment horizontal="center" vertical="center"/>
    </xf>
    <xf numFmtId="0" fontId="90" fillId="0" borderId="0" xfId="444" applyFont="1" applyFill="1" applyAlignment="1">
      <alignment horizontal="center" vertical="center"/>
    </xf>
    <xf numFmtId="176" fontId="86" fillId="0" borderId="0" xfId="444" applyNumberFormat="1" applyFont="1" applyFill="1" applyBorder="1" applyAlignment="1">
      <alignment vertical="center"/>
    </xf>
    <xf numFmtId="176" fontId="86" fillId="0" borderId="0" xfId="444" applyNumberFormat="1" applyFont="1" applyFill="1" applyBorder="1" applyAlignment="1">
      <alignment horizontal="right" vertical="center" wrapText="1" indent="1"/>
    </xf>
    <xf numFmtId="176" fontId="86" fillId="0" borderId="0" xfId="444" applyNumberFormat="1" applyFont="1" applyFill="1" applyBorder="1" applyAlignment="1">
      <alignment horizontal="right" vertical="center" wrapText="1" indent="1" shrinkToFit="1"/>
    </xf>
    <xf numFmtId="197" fontId="86" fillId="0" borderId="0" xfId="444" applyNumberFormat="1" applyFont="1" applyFill="1" applyBorder="1" applyAlignment="1">
      <alignment horizontal="right" vertical="center" wrapText="1" indent="1" shrinkToFit="1"/>
    </xf>
    <xf numFmtId="0" fontId="89" fillId="0" borderId="0" xfId="444" applyFont="1" applyFill="1" applyBorder="1" applyAlignment="1">
      <alignment vertical="center"/>
    </xf>
    <xf numFmtId="176" fontId="86" fillId="0" borderId="0" xfId="444" applyNumberFormat="1" applyFont="1" applyFill="1" applyAlignment="1">
      <alignment vertical="center"/>
    </xf>
    <xf numFmtId="193" fontId="86" fillId="0" borderId="0" xfId="444" applyNumberFormat="1" applyFont="1" applyFill="1" applyBorder="1" applyAlignment="1">
      <alignment horizontal="right" vertical="center" wrapText="1" indent="2" shrinkToFit="1"/>
    </xf>
    <xf numFmtId="0" fontId="90" fillId="0" borderId="0" xfId="444" applyFont="1" applyFill="1" applyAlignment="1">
      <alignment vertical="center"/>
    </xf>
    <xf numFmtId="177" fontId="86" fillId="0" borderId="0" xfId="444" applyNumberFormat="1" applyFont="1" applyFill="1" applyBorder="1" applyAlignment="1">
      <alignment horizontal="right" vertical="center" wrapText="1" indent="1" shrinkToFit="1"/>
    </xf>
    <xf numFmtId="193" fontId="86" fillId="0" borderId="0" xfId="444" applyNumberFormat="1" applyFont="1" applyFill="1" applyAlignment="1">
      <alignment horizontal="right" vertical="center" indent="1"/>
    </xf>
    <xf numFmtId="0" fontId="93" fillId="0" borderId="0" xfId="444" applyFont="1" applyFill="1" applyAlignment="1">
      <alignment vertical="center"/>
    </xf>
    <xf numFmtId="0" fontId="86" fillId="0" borderId="0" xfId="444" applyFont="1" applyFill="1" applyAlignment="1">
      <alignment horizontal="center" vertical="center" shrinkToFit="1"/>
    </xf>
    <xf numFmtId="0" fontId="88" fillId="0" borderId="0" xfId="396" applyFont="1" applyFill="1" applyAlignment="1">
      <alignment vertical="center"/>
    </xf>
    <xf numFmtId="0" fontId="87" fillId="0" borderId="0" xfId="444" applyFont="1" applyFill="1" applyBorder="1" applyAlignment="1">
      <alignment horizontal="center" vertical="center"/>
    </xf>
    <xf numFmtId="0" fontId="94" fillId="0" borderId="0" xfId="444" applyFont="1" applyFill="1" applyAlignment="1">
      <alignment vertical="center"/>
    </xf>
    <xf numFmtId="0" fontId="88" fillId="0" borderId="0" xfId="444" applyFont="1" applyFill="1" applyBorder="1" applyAlignment="1">
      <alignment vertical="center"/>
    </xf>
    <xf numFmtId="0" fontId="88" fillId="0" borderId="0" xfId="444" applyFont="1" applyFill="1"/>
    <xf numFmtId="0" fontId="88" fillId="0" borderId="0" xfId="444" applyFont="1" applyFill="1" applyBorder="1"/>
    <xf numFmtId="0" fontId="35" fillId="0" borderId="0" xfId="444" applyFont="1" applyFill="1" applyAlignment="1">
      <alignment vertical="center"/>
    </xf>
    <xf numFmtId="0" fontId="94" fillId="0" borderId="0" xfId="444" applyFont="1" applyFill="1" applyAlignment="1"/>
    <xf numFmtId="0" fontId="94" fillId="0" borderId="0" xfId="444" applyFont="1" applyFill="1" applyAlignment="1">
      <alignment horizontal="left"/>
    </xf>
    <xf numFmtId="0" fontId="94" fillId="0" borderId="0" xfId="444" applyFont="1" applyFill="1" applyAlignment="1">
      <alignment horizontal="right"/>
    </xf>
    <xf numFmtId="0" fontId="35" fillId="0" borderId="0" xfId="444" applyFont="1" applyFill="1" applyAlignment="1"/>
    <xf numFmtId="193" fontId="89" fillId="0" borderId="0" xfId="444" applyNumberFormat="1" applyFont="1" applyFill="1" applyBorder="1" applyAlignment="1">
      <alignment horizontal="right" vertical="center" indent="1" shrinkToFit="1"/>
    </xf>
    <xf numFmtId="0" fontId="35" fillId="0" borderId="0" xfId="444" quotePrefix="1" applyFont="1" applyFill="1" applyBorder="1" applyAlignment="1">
      <alignment vertical="center"/>
    </xf>
    <xf numFmtId="0" fontId="35" fillId="0" borderId="0" xfId="444" applyFont="1" applyFill="1" applyAlignment="1">
      <alignment horizontal="center" vertical="center"/>
    </xf>
    <xf numFmtId="0" fontId="89" fillId="0" borderId="0" xfId="444" applyFont="1" applyFill="1" applyAlignment="1">
      <alignment horizontal="center" vertical="center"/>
    </xf>
    <xf numFmtId="199" fontId="89" fillId="0" borderId="0" xfId="444" applyNumberFormat="1" applyFont="1" applyFill="1" applyBorder="1" applyAlignment="1">
      <alignment horizontal="center" vertical="center"/>
    </xf>
    <xf numFmtId="193" fontId="89" fillId="0" borderId="22" xfId="444" applyNumberFormat="1" applyFont="1" applyFill="1" applyBorder="1" applyAlignment="1">
      <alignment horizontal="right" vertical="center" wrapText="1" indent="1"/>
    </xf>
    <xf numFmtId="193" fontId="89" fillId="0" borderId="23" xfId="444" applyNumberFormat="1" applyFont="1" applyFill="1" applyBorder="1" applyAlignment="1">
      <alignment horizontal="right" vertical="center" wrapText="1" indent="1"/>
    </xf>
    <xf numFmtId="0" fontId="94" fillId="0" borderId="0" xfId="444" quotePrefix="1" applyFont="1" applyFill="1" applyBorder="1" applyAlignment="1">
      <alignment vertical="center" wrapText="1"/>
    </xf>
    <xf numFmtId="0" fontId="94" fillId="0" borderId="0" xfId="444" quotePrefix="1" applyFont="1" applyFill="1" applyAlignment="1">
      <alignment horizontal="left"/>
    </xf>
    <xf numFmtId="0" fontId="94" fillId="0" borderId="0" xfId="444" applyFont="1" applyFill="1" applyAlignment="1">
      <alignment vertical="center" shrinkToFit="1"/>
    </xf>
    <xf numFmtId="0" fontId="94" fillId="0" borderId="0" xfId="444" applyFont="1" applyFill="1" applyBorder="1" applyAlignment="1">
      <alignment vertical="center"/>
    </xf>
    <xf numFmtId="0" fontId="94" fillId="0" borderId="0" xfId="444" applyFont="1" applyFill="1" applyAlignment="1" applyProtection="1">
      <alignment horizontal="left" vertical="center"/>
      <protection locked="0"/>
    </xf>
    <xf numFmtId="0" fontId="94" fillId="0" borderId="0" xfId="444" applyFont="1" applyFill="1" applyAlignment="1">
      <alignment shrinkToFit="1"/>
    </xf>
    <xf numFmtId="0" fontId="89" fillId="0" borderId="18" xfId="444" applyFont="1" applyFill="1" applyBorder="1" applyAlignment="1">
      <alignment horizontal="center" vertical="center"/>
    </xf>
    <xf numFmtId="198" fontId="89" fillId="0" borderId="23" xfId="444" applyNumberFormat="1" applyFont="1" applyFill="1" applyBorder="1" applyAlignment="1">
      <alignment horizontal="right" vertical="center" wrapText="1" indent="1"/>
    </xf>
    <xf numFmtId="198" fontId="94" fillId="0" borderId="0" xfId="444" applyNumberFormat="1" applyFont="1" applyFill="1" applyAlignment="1">
      <alignment shrinkToFit="1"/>
    </xf>
    <xf numFmtId="0" fontId="35" fillId="0" borderId="0" xfId="444" applyFont="1" applyFill="1" applyAlignment="1" applyProtection="1">
      <alignment horizontal="left" vertical="center"/>
      <protection locked="0"/>
    </xf>
    <xf numFmtId="198" fontId="89" fillId="0" borderId="0" xfId="444" applyNumberFormat="1" applyFont="1" applyFill="1" applyBorder="1" applyAlignment="1">
      <alignment horizontal="right" vertical="center" indent="1" shrinkToFit="1"/>
    </xf>
    <xf numFmtId="198" fontId="89" fillId="0" borderId="23" xfId="444" applyNumberFormat="1" applyFont="1" applyFill="1" applyBorder="1" applyAlignment="1">
      <alignment horizontal="right" vertical="center" indent="1" shrinkToFit="1"/>
    </xf>
    <xf numFmtId="0" fontId="35" fillId="0" borderId="0" xfId="444" quotePrefix="1" applyFont="1" applyFill="1" applyBorder="1" applyAlignment="1">
      <alignment vertical="center" wrapText="1"/>
    </xf>
    <xf numFmtId="0" fontId="35" fillId="0" borderId="0" xfId="444" applyFont="1" applyFill="1" applyBorder="1" applyAlignment="1">
      <alignment vertical="center"/>
    </xf>
    <xf numFmtId="0" fontId="89" fillId="0" borderId="0" xfId="444" applyFont="1" applyFill="1" applyBorder="1" applyAlignment="1">
      <alignment vertical="center" shrinkToFit="1"/>
    </xf>
    <xf numFmtId="0" fontId="96" fillId="0" borderId="0" xfId="444" applyFont="1" applyFill="1" applyBorder="1"/>
    <xf numFmtId="0" fontId="95" fillId="0" borderId="0" xfId="444" applyFont="1" applyFill="1" applyBorder="1" applyAlignment="1">
      <alignment vertical="center"/>
    </xf>
    <xf numFmtId="0" fontId="95" fillId="0" borderId="0" xfId="444" applyFont="1" applyFill="1" applyBorder="1"/>
    <xf numFmtId="0" fontId="89" fillId="0" borderId="22" xfId="444" applyFont="1" applyFill="1" applyBorder="1" applyAlignment="1">
      <alignment horizontal="center" vertical="center"/>
    </xf>
    <xf numFmtId="0" fontId="86" fillId="0" borderId="0" xfId="444" applyFont="1" applyFill="1" applyBorder="1" applyAlignment="1">
      <alignment horizontal="center" vertical="center" shrinkToFit="1"/>
    </xf>
    <xf numFmtId="0" fontId="86" fillId="0" borderId="18" xfId="444" applyFont="1" applyFill="1" applyBorder="1" applyAlignment="1">
      <alignment horizontal="center" vertical="center" wrapText="1" shrinkToFit="1"/>
    </xf>
    <xf numFmtId="0" fontId="89" fillId="0" borderId="0" xfId="444" applyNumberFormat="1" applyFont="1" applyFill="1" applyBorder="1" applyAlignment="1">
      <alignment horizontal="center" vertical="center"/>
    </xf>
    <xf numFmtId="0" fontId="94" fillId="0" borderId="0" xfId="444" applyFont="1" applyFill="1" applyBorder="1" applyAlignment="1"/>
    <xf numFmtId="197" fontId="89" fillId="0" borderId="0" xfId="444" applyNumberFormat="1" applyFont="1" applyFill="1" applyBorder="1" applyAlignment="1">
      <alignment horizontal="center" vertical="center"/>
    </xf>
    <xf numFmtId="0" fontId="94" fillId="0" borderId="0" xfId="444" applyFont="1" applyFill="1" applyBorder="1" applyAlignment="1">
      <alignment horizontal="left" wrapText="1"/>
    </xf>
    <xf numFmtId="0" fontId="85" fillId="0" borderId="0" xfId="444" applyFont="1" applyFill="1" applyAlignment="1">
      <alignment vertical="center"/>
    </xf>
    <xf numFmtId="0" fontId="98" fillId="0" borderId="19" xfId="444" applyFont="1" applyFill="1" applyBorder="1" applyAlignment="1">
      <alignment horizontal="center"/>
    </xf>
    <xf numFmtId="0" fontId="98" fillId="0" borderId="20" xfId="444" applyFont="1" applyFill="1" applyBorder="1" applyAlignment="1">
      <alignment horizontal="center"/>
    </xf>
    <xf numFmtId="0" fontId="35" fillId="0" borderId="0" xfId="382" applyFont="1" applyFill="1" applyAlignment="1"/>
    <xf numFmtId="0" fontId="35" fillId="0" borderId="0" xfId="396" applyFont="1" applyFill="1" applyAlignment="1"/>
    <xf numFmtId="0" fontId="94" fillId="0" borderId="0" xfId="407" applyFont="1" applyFill="1" applyAlignment="1"/>
    <xf numFmtId="0" fontId="35" fillId="0" borderId="0" xfId="407" applyFont="1" applyFill="1" applyAlignment="1"/>
    <xf numFmtId="0" fontId="88" fillId="0" borderId="0" xfId="407" applyFont="1" applyFill="1" applyBorder="1" applyAlignment="1">
      <alignment vertical="center"/>
    </xf>
    <xf numFmtId="0" fontId="94" fillId="0" borderId="0" xfId="407" applyFont="1" applyFill="1" applyBorder="1" applyAlignment="1"/>
    <xf numFmtId="0" fontId="86" fillId="0" borderId="0" xfId="407" applyFont="1" applyFill="1" applyBorder="1" applyAlignment="1">
      <alignment vertical="center"/>
    </xf>
    <xf numFmtId="0" fontId="98" fillId="0" borderId="30" xfId="444" applyFont="1" applyFill="1" applyBorder="1" applyAlignment="1">
      <alignment horizontal="center" vertical="center" wrapText="1"/>
    </xf>
    <xf numFmtId="194" fontId="89" fillId="0" borderId="22" xfId="444" applyNumberFormat="1" applyFont="1" applyFill="1" applyBorder="1" applyAlignment="1">
      <alignment horizontal="right" vertical="center" wrapText="1"/>
    </xf>
    <xf numFmtId="194" fontId="89" fillId="0" borderId="0" xfId="444" applyNumberFormat="1" applyFont="1" applyFill="1" applyBorder="1" applyAlignment="1">
      <alignment horizontal="right" vertical="center" wrapText="1"/>
    </xf>
    <xf numFmtId="194" fontId="92" fillId="0" borderId="22" xfId="444" applyNumberFormat="1" applyFont="1" applyFill="1" applyBorder="1" applyAlignment="1">
      <alignment horizontal="right" vertical="center" wrapText="1"/>
    </xf>
    <xf numFmtId="194" fontId="92" fillId="0" borderId="0" xfId="444" applyNumberFormat="1" applyFont="1" applyFill="1" applyBorder="1" applyAlignment="1">
      <alignment horizontal="right" vertical="center" wrapText="1"/>
    </xf>
    <xf numFmtId="194" fontId="89" fillId="0" borderId="23" xfId="444" applyNumberFormat="1" applyFont="1" applyFill="1" applyBorder="1" applyAlignment="1">
      <alignment horizontal="right" vertical="center" wrapText="1"/>
    </xf>
    <xf numFmtId="194" fontId="92" fillId="0" borderId="23" xfId="444" applyNumberFormat="1" applyFont="1" applyFill="1" applyBorder="1" applyAlignment="1">
      <alignment horizontal="right" vertical="center" wrapText="1"/>
    </xf>
    <xf numFmtId="0" fontId="98" fillId="0" borderId="31" xfId="444" applyFont="1" applyFill="1" applyBorder="1" applyAlignment="1">
      <alignment horizontal="center" vertical="center" wrapText="1"/>
    </xf>
    <xf numFmtId="0" fontId="85" fillId="0" borderId="0" xfId="444" applyFont="1" applyFill="1" applyBorder="1" applyAlignment="1">
      <alignment horizontal="centerContinuous" vertical="center"/>
    </xf>
    <xf numFmtId="0" fontId="88" fillId="0" borderId="0" xfId="444" applyFont="1" applyFill="1" applyBorder="1" applyAlignment="1">
      <alignment horizontal="centerContinuous" vertical="center"/>
    </xf>
    <xf numFmtId="0" fontId="98" fillId="0" borderId="32" xfId="444" applyFont="1" applyFill="1" applyBorder="1" applyAlignment="1">
      <alignment horizontal="center" vertical="center" wrapText="1"/>
    </xf>
    <xf numFmtId="0" fontId="88" fillId="0" borderId="0" xfId="444" applyFont="1" applyFill="1" applyBorder="1" applyAlignment="1">
      <alignment horizontal="center" vertical="center"/>
    </xf>
    <xf numFmtId="0" fontId="94" fillId="0" borderId="17" xfId="444" applyFont="1" applyFill="1" applyBorder="1" applyAlignment="1">
      <alignment vertical="center"/>
    </xf>
    <xf numFmtId="0" fontId="89" fillId="0" borderId="0" xfId="444" applyFont="1" applyFill="1" applyBorder="1" applyAlignment="1">
      <alignment horizontal="center" vertical="center" wrapText="1"/>
    </xf>
    <xf numFmtId="0" fontId="94" fillId="0" borderId="0" xfId="444" applyFont="1" applyFill="1" applyBorder="1" applyAlignment="1">
      <alignment shrinkToFit="1"/>
    </xf>
    <xf numFmtId="0" fontId="94" fillId="0" borderId="0" xfId="444" applyFont="1" applyFill="1" applyBorder="1" applyAlignment="1">
      <alignment vertical="center" shrinkToFit="1"/>
    </xf>
    <xf numFmtId="0" fontId="94" fillId="0" borderId="17" xfId="444" applyFont="1" applyFill="1" applyBorder="1" applyAlignment="1"/>
    <xf numFmtId="176" fontId="89" fillId="0" borderId="0" xfId="444" applyNumberFormat="1" applyFont="1" applyFill="1" applyBorder="1" applyAlignment="1">
      <alignment horizontal="right" vertical="center" wrapText="1" indent="1" shrinkToFit="1"/>
    </xf>
    <xf numFmtId="176" fontId="89" fillId="0" borderId="23" xfId="444" applyNumberFormat="1" applyFont="1" applyFill="1" applyBorder="1" applyAlignment="1">
      <alignment horizontal="right" vertical="center" wrapText="1" indent="1" shrinkToFit="1"/>
    </xf>
    <xf numFmtId="177" fontId="35" fillId="0" borderId="0" xfId="444" applyNumberFormat="1" applyFont="1" applyFill="1" applyAlignment="1">
      <alignment vertical="center"/>
    </xf>
    <xf numFmtId="176" fontId="94" fillId="0" borderId="0" xfId="444" applyNumberFormat="1" applyFont="1" applyFill="1" applyAlignment="1">
      <alignment vertical="center"/>
    </xf>
    <xf numFmtId="0" fontId="86" fillId="0" borderId="0" xfId="444" applyFont="1" applyFill="1" applyBorder="1" applyAlignment="1">
      <alignment horizontal="center" vertical="center" wrapText="1" shrinkToFit="1"/>
    </xf>
    <xf numFmtId="0" fontId="98" fillId="0" borderId="26" xfId="444" applyFont="1" applyFill="1" applyBorder="1" applyAlignment="1">
      <alignment vertical="center"/>
    </xf>
    <xf numFmtId="0" fontId="94" fillId="0" borderId="0" xfId="444" applyFont="1" applyFill="1" applyBorder="1" applyAlignment="1">
      <alignment horizontal="left"/>
    </xf>
    <xf numFmtId="0" fontId="94" fillId="0" borderId="0" xfId="444" applyFont="1" applyFill="1" applyBorder="1" applyAlignment="1">
      <alignment horizontal="right"/>
    </xf>
    <xf numFmtId="177" fontId="35" fillId="0" borderId="0" xfId="444" applyNumberFormat="1" applyFont="1" applyFill="1" applyAlignment="1"/>
    <xf numFmtId="0" fontId="89" fillId="0" borderId="0" xfId="444" applyFont="1" applyFill="1" applyBorder="1" applyAlignment="1">
      <alignment horizontal="right" vertical="center" wrapText="1" shrinkToFit="1"/>
    </xf>
    <xf numFmtId="176" fontId="89" fillId="0" borderId="0" xfId="444" applyNumberFormat="1" applyFont="1" applyFill="1" applyBorder="1" applyAlignment="1">
      <alignment horizontal="right" vertical="center" wrapText="1" shrinkToFit="1"/>
    </xf>
    <xf numFmtId="176" fontId="89" fillId="0" borderId="22" xfId="444" applyNumberFormat="1" applyFont="1" applyFill="1" applyBorder="1" applyAlignment="1">
      <alignment horizontal="right" vertical="center" wrapText="1" shrinkToFit="1"/>
    </xf>
    <xf numFmtId="176" fontId="89" fillId="0" borderId="0" xfId="444" quotePrefix="1" applyNumberFormat="1" applyFont="1" applyFill="1" applyBorder="1" applyAlignment="1">
      <alignment horizontal="right" vertical="center" wrapText="1" shrinkToFit="1"/>
    </xf>
    <xf numFmtId="176" fontId="94" fillId="0" borderId="0" xfId="444" applyNumberFormat="1" applyFont="1" applyFill="1" applyBorder="1" applyAlignment="1">
      <alignment vertical="center"/>
    </xf>
    <xf numFmtId="41" fontId="94" fillId="0" borderId="0" xfId="444" applyNumberFormat="1" applyFont="1" applyFill="1" applyBorder="1" applyAlignment="1">
      <alignment shrinkToFit="1"/>
    </xf>
    <xf numFmtId="0" fontId="94" fillId="0" borderId="0" xfId="444" applyFont="1" applyFill="1" applyBorder="1" applyAlignment="1">
      <alignment horizontal="left" shrinkToFit="1"/>
    </xf>
    <xf numFmtId="198" fontId="94" fillId="0" borderId="0" xfId="444" applyNumberFormat="1" applyFont="1" applyFill="1" applyBorder="1" applyAlignment="1">
      <alignment shrinkToFit="1"/>
    </xf>
    <xf numFmtId="197" fontId="89" fillId="0" borderId="0" xfId="444" applyNumberFormat="1" applyFont="1" applyFill="1" applyBorder="1" applyAlignment="1">
      <alignment horizontal="right" vertical="center" wrapText="1" indent="1" shrinkToFit="1"/>
    </xf>
    <xf numFmtId="176" fontId="89" fillId="0" borderId="22" xfId="444" applyNumberFormat="1" applyFont="1" applyFill="1" applyBorder="1" applyAlignment="1">
      <alignment horizontal="right" vertical="center" wrapText="1" indent="1"/>
    </xf>
    <xf numFmtId="176" fontId="94" fillId="0" borderId="0" xfId="444" applyNumberFormat="1" applyFont="1" applyFill="1" applyBorder="1" applyAlignment="1"/>
    <xf numFmtId="0" fontId="94" fillId="0" borderId="0" xfId="444" quotePrefix="1" applyFont="1" applyFill="1" applyBorder="1" applyAlignment="1">
      <alignment horizontal="right"/>
    </xf>
    <xf numFmtId="0" fontId="89" fillId="0" borderId="22" xfId="444" applyFont="1" applyFill="1" applyBorder="1" applyAlignment="1">
      <alignment horizontal="center" vertical="center" shrinkToFit="1"/>
    </xf>
    <xf numFmtId="0" fontId="94" fillId="0" borderId="0" xfId="444" applyFont="1" applyFill="1" applyBorder="1" applyAlignment="1">
      <alignment vertical="top"/>
    </xf>
    <xf numFmtId="197" fontId="94" fillId="0" borderId="0" xfId="444" applyNumberFormat="1" applyFont="1" applyFill="1" applyBorder="1" applyAlignment="1">
      <alignment horizontal="center" vertical="top" shrinkToFit="1"/>
    </xf>
    <xf numFmtId="0" fontId="35" fillId="0" borderId="0" xfId="444" applyFont="1" applyFill="1" applyAlignment="1">
      <alignment vertical="top"/>
    </xf>
    <xf numFmtId="0" fontId="101" fillId="0" borderId="0" xfId="444" applyFont="1" applyFill="1" applyBorder="1" applyAlignment="1">
      <alignment vertical="center"/>
    </xf>
    <xf numFmtId="0" fontId="89" fillId="0" borderId="0" xfId="444" applyFont="1" applyFill="1" applyBorder="1" applyAlignment="1">
      <alignment horizontal="center" vertical="center" shrinkToFit="1"/>
    </xf>
    <xf numFmtId="0" fontId="94" fillId="0" borderId="0" xfId="444" quotePrefix="1" applyFont="1" applyFill="1" applyAlignment="1">
      <alignment horizontal="left" shrinkToFit="1"/>
    </xf>
    <xf numFmtId="0" fontId="85" fillId="0" borderId="0" xfId="444" applyFont="1" applyFill="1" applyBorder="1" applyAlignment="1">
      <alignment vertical="center"/>
    </xf>
    <xf numFmtId="0" fontId="5" fillId="0" borderId="0" xfId="444" applyFont="1" applyFill="1" applyBorder="1" applyAlignment="1">
      <alignment vertical="center"/>
    </xf>
    <xf numFmtId="0" fontId="5" fillId="0" borderId="0" xfId="444" applyFont="1" applyFill="1" applyBorder="1" applyAlignment="1">
      <alignment horizontal="center" vertical="center"/>
    </xf>
    <xf numFmtId="0" fontId="35" fillId="0" borderId="0" xfId="444" applyFont="1" applyFill="1" applyBorder="1" applyAlignment="1">
      <alignment shrinkToFit="1"/>
    </xf>
    <xf numFmtId="199" fontId="89" fillId="0" borderId="22" xfId="444" applyNumberFormat="1" applyFont="1" applyFill="1" applyBorder="1" applyAlignment="1">
      <alignment horizontal="center" vertical="center"/>
    </xf>
    <xf numFmtId="193" fontId="89" fillId="0" borderId="22" xfId="444" applyNumberFormat="1" applyFont="1" applyFill="1" applyBorder="1" applyAlignment="1">
      <alignment horizontal="right" vertical="center" indent="1" shrinkToFit="1"/>
    </xf>
    <xf numFmtId="0" fontId="89" fillId="0" borderId="0" xfId="444" applyFont="1" applyFill="1" applyBorder="1" applyAlignment="1">
      <alignment horizontal="center" vertical="center"/>
    </xf>
    <xf numFmtId="0" fontId="90" fillId="0" borderId="27" xfId="444" applyFont="1" applyFill="1" applyBorder="1" applyAlignment="1">
      <alignment horizontal="center"/>
    </xf>
    <xf numFmtId="0" fontId="90" fillId="0" borderId="25" xfId="444" applyFont="1" applyFill="1" applyBorder="1" applyAlignment="1">
      <alignment horizontal="center" vertical="top"/>
    </xf>
    <xf numFmtId="0" fontId="98" fillId="0" borderId="35" xfId="444" applyFont="1" applyFill="1" applyBorder="1" applyAlignment="1">
      <alignment horizontal="center" vertical="center" wrapText="1" shrinkToFit="1"/>
    </xf>
    <xf numFmtId="0" fontId="102" fillId="0" borderId="0" xfId="444" applyFont="1" applyFill="1" applyBorder="1"/>
    <xf numFmtId="0" fontId="102" fillId="0" borderId="36" xfId="444" applyFont="1" applyFill="1" applyBorder="1"/>
    <xf numFmtId="0" fontId="102" fillId="0" borderId="37" xfId="444" applyFont="1" applyFill="1" applyBorder="1"/>
    <xf numFmtId="0" fontId="102" fillId="0" borderId="38" xfId="444" applyFont="1" applyFill="1" applyBorder="1"/>
    <xf numFmtId="0" fontId="102" fillId="0" borderId="39" xfId="444" applyFont="1" applyFill="1" applyBorder="1"/>
    <xf numFmtId="0" fontId="102" fillId="0" borderId="40" xfId="444" applyFont="1" applyFill="1" applyBorder="1"/>
    <xf numFmtId="0" fontId="104" fillId="0" borderId="0" xfId="444" applyFont="1" applyFill="1" applyBorder="1" applyAlignment="1">
      <alignment vertical="center"/>
    </xf>
    <xf numFmtId="0" fontId="102" fillId="0" borderId="0" xfId="444" applyFont="1" applyFill="1" applyBorder="1" applyAlignment="1">
      <alignment shrinkToFit="1"/>
    </xf>
    <xf numFmtId="0" fontId="102" fillId="0" borderId="41" xfId="444" applyFont="1" applyFill="1" applyBorder="1"/>
    <xf numFmtId="0" fontId="102" fillId="0" borderId="8" xfId="444" applyFont="1" applyFill="1" applyBorder="1"/>
    <xf numFmtId="0" fontId="102" fillId="0" borderId="42" xfId="444" applyFont="1" applyFill="1" applyBorder="1"/>
    <xf numFmtId="198" fontId="89" fillId="0" borderId="23" xfId="444" applyNumberFormat="1" applyFont="1" applyFill="1" applyBorder="1" applyAlignment="1">
      <alignment horizontal="right" vertical="center" indent="1"/>
    </xf>
    <xf numFmtId="0" fontId="92" fillId="0" borderId="0" xfId="444" applyFont="1" applyFill="1" applyBorder="1" applyAlignment="1">
      <alignment horizontal="center" vertical="center"/>
    </xf>
    <xf numFmtId="193" fontId="89" fillId="0" borderId="22" xfId="444" applyNumberFormat="1" applyFont="1" applyFill="1" applyBorder="1" applyAlignment="1">
      <alignment horizontal="right" vertical="center" wrapText="1" shrinkToFit="1"/>
    </xf>
    <xf numFmtId="0" fontId="100" fillId="0" borderId="21" xfId="444" applyFont="1" applyFill="1" applyBorder="1" applyAlignment="1">
      <alignment horizontal="center" vertical="center" wrapText="1"/>
    </xf>
    <xf numFmtId="0" fontId="94" fillId="0" borderId="0" xfId="444" applyFont="1" applyFill="1" applyAlignment="1">
      <alignment vertical="center"/>
    </xf>
    <xf numFmtId="0" fontId="89" fillId="0" borderId="23" xfId="444" applyNumberFormat="1" applyFont="1" applyFill="1" applyBorder="1" applyAlignment="1">
      <alignment horizontal="center" vertical="center" wrapText="1"/>
    </xf>
    <xf numFmtId="198" fontId="89" fillId="0" borderId="0" xfId="444" applyNumberFormat="1" applyFont="1" applyFill="1" applyBorder="1" applyAlignment="1">
      <alignment horizontal="right" vertical="center" wrapText="1"/>
    </xf>
    <xf numFmtId="0" fontId="89" fillId="0" borderId="23" xfId="444" applyFont="1" applyFill="1" applyBorder="1" applyAlignment="1">
      <alignment horizontal="center" vertical="center" shrinkToFit="1"/>
    </xf>
    <xf numFmtId="193" fontId="89" fillId="0" borderId="0" xfId="444" applyNumberFormat="1" applyFont="1" applyFill="1" applyBorder="1" applyAlignment="1">
      <alignment horizontal="right" vertical="center" shrinkToFit="1"/>
    </xf>
    <xf numFmtId="200" fontId="89" fillId="0" borderId="0" xfId="444" applyNumberFormat="1" applyFont="1" applyFill="1" applyBorder="1" applyAlignment="1">
      <alignment horizontal="left" vertical="center" wrapText="1"/>
    </xf>
    <xf numFmtId="193" fontId="89" fillId="0" borderId="23" xfId="444" applyNumberFormat="1" applyFont="1" applyFill="1" applyBorder="1" applyAlignment="1">
      <alignment horizontal="right" vertical="center" wrapText="1" shrinkToFit="1"/>
    </xf>
    <xf numFmtId="0" fontId="86" fillId="0" borderId="18" xfId="444" applyFont="1" applyFill="1" applyBorder="1" applyAlignment="1">
      <alignment vertical="center"/>
    </xf>
    <xf numFmtId="197" fontId="89" fillId="0" borderId="0" xfId="444" applyNumberFormat="1" applyFont="1" applyFill="1" applyAlignment="1">
      <alignment horizontal="center" vertical="center"/>
    </xf>
    <xf numFmtId="197" fontId="89" fillId="0" borderId="4" xfId="444" applyNumberFormat="1" applyFont="1" applyFill="1" applyBorder="1" applyAlignment="1">
      <alignment vertical="center"/>
    </xf>
    <xf numFmtId="0" fontId="94" fillId="0" borderId="0" xfId="444" applyFont="1" applyFill="1" applyAlignment="1">
      <alignment vertical="center" wrapText="1"/>
    </xf>
    <xf numFmtId="193" fontId="89" fillId="0" borderId="22" xfId="444" applyNumberFormat="1" applyFont="1" applyFill="1" applyBorder="1" applyAlignment="1">
      <alignment horizontal="right" vertical="center" shrinkToFit="1"/>
    </xf>
    <xf numFmtId="198" fontId="89" fillId="0" borderId="22" xfId="444" applyNumberFormat="1" applyFont="1" applyFill="1" applyBorder="1" applyAlignment="1">
      <alignment horizontal="right" vertical="center" wrapText="1"/>
    </xf>
    <xf numFmtId="198" fontId="89" fillId="0" borderId="22" xfId="444" applyNumberFormat="1" applyFont="1" applyFill="1" applyBorder="1" applyAlignment="1">
      <alignment horizontal="right" vertical="center" wrapText="1" indent="1"/>
    </xf>
    <xf numFmtId="176" fontId="89" fillId="0" borderId="0" xfId="444" applyNumberFormat="1" applyFont="1" applyFill="1" applyBorder="1" applyAlignment="1">
      <alignment vertical="center" wrapText="1" shrinkToFit="1"/>
    </xf>
    <xf numFmtId="176" fontId="89" fillId="0" borderId="23" xfId="444" applyNumberFormat="1" applyFont="1" applyFill="1" applyBorder="1" applyAlignment="1">
      <alignment vertical="center" wrapText="1" shrinkToFit="1"/>
    </xf>
    <xf numFmtId="0" fontId="89" fillId="0" borderId="24" xfId="444" applyFont="1" applyFill="1" applyBorder="1" applyAlignment="1">
      <alignment horizontal="center" vertical="center"/>
    </xf>
    <xf numFmtId="0" fontId="89" fillId="0" borderId="17" xfId="444" applyFont="1" applyFill="1" applyBorder="1" applyAlignment="1">
      <alignment horizontal="center" vertical="center"/>
    </xf>
    <xf numFmtId="0" fontId="89" fillId="0" borderId="25" xfId="444" applyFont="1" applyFill="1" applyBorder="1" applyAlignment="1">
      <alignment horizontal="center" vertical="center"/>
    </xf>
    <xf numFmtId="198" fontId="89" fillId="0" borderId="0" xfId="444" applyNumberFormat="1" applyFont="1" applyFill="1" applyBorder="1" applyAlignment="1">
      <alignment horizontal="right" vertical="center" wrapText="1" shrinkToFit="1"/>
    </xf>
    <xf numFmtId="198" fontId="89" fillId="0" borderId="23" xfId="444" applyNumberFormat="1" applyFont="1" applyFill="1" applyBorder="1" applyAlignment="1">
      <alignment horizontal="right" vertical="center" wrapText="1" indent="1" shrinkToFit="1"/>
    </xf>
    <xf numFmtId="198" fontId="89" fillId="0" borderId="0" xfId="444" applyNumberFormat="1" applyFont="1" applyFill="1" applyBorder="1" applyAlignment="1">
      <alignment horizontal="right" vertical="center" wrapText="1" indent="1" shrinkToFit="1"/>
    </xf>
    <xf numFmtId="0" fontId="107" fillId="0" borderId="0" xfId="444" applyFont="1" applyFill="1" applyBorder="1" applyAlignment="1">
      <alignment horizontal="left" vertical="center" shrinkToFit="1"/>
    </xf>
    <xf numFmtId="0" fontId="89" fillId="0" borderId="23" xfId="444" applyNumberFormat="1" applyFont="1" applyFill="1" applyBorder="1" applyAlignment="1">
      <alignment horizontal="center" vertical="center" shrinkToFit="1"/>
    </xf>
    <xf numFmtId="0" fontId="94" fillId="0" borderId="0" xfId="444" applyFont="1" applyFill="1" applyBorder="1" applyAlignment="1">
      <alignment horizontal="left" vertical="center" shrinkToFit="1"/>
    </xf>
    <xf numFmtId="176" fontId="89" fillId="0" borderId="25" xfId="444" applyNumberFormat="1" applyFont="1" applyFill="1" applyBorder="1" applyAlignment="1">
      <alignment horizontal="right" vertical="center" wrapText="1" shrinkToFit="1"/>
    </xf>
    <xf numFmtId="176" fontId="89" fillId="0" borderId="17" xfId="444" applyNumberFormat="1" applyFont="1" applyFill="1" applyBorder="1" applyAlignment="1">
      <alignment horizontal="right" vertical="center" wrapText="1" shrinkToFit="1"/>
    </xf>
    <xf numFmtId="198" fontId="89" fillId="0" borderId="17" xfId="444" applyNumberFormat="1" applyFont="1" applyFill="1" applyBorder="1" applyAlignment="1">
      <alignment horizontal="right" vertical="center" wrapText="1" shrinkToFit="1"/>
    </xf>
    <xf numFmtId="198" fontId="89" fillId="0" borderId="17" xfId="444" applyNumberFormat="1" applyFont="1" applyFill="1" applyBorder="1" applyAlignment="1">
      <alignment horizontal="center" vertical="center" wrapText="1" shrinkToFit="1"/>
    </xf>
    <xf numFmtId="198" fontId="89" fillId="0" borderId="24" xfId="444" applyNumberFormat="1" applyFont="1" applyFill="1" applyBorder="1" applyAlignment="1">
      <alignment horizontal="right" vertical="center" wrapText="1" indent="1" shrinkToFit="1"/>
    </xf>
    <xf numFmtId="0" fontId="4" fillId="0" borderId="17" xfId="444" applyFont="1" applyFill="1" applyBorder="1" applyAlignment="1">
      <alignment vertical="center"/>
    </xf>
    <xf numFmtId="0" fontId="107" fillId="0" borderId="17" xfId="444" applyFont="1" applyFill="1" applyBorder="1" applyAlignment="1">
      <alignment vertical="center"/>
    </xf>
    <xf numFmtId="0" fontId="89" fillId="0" borderId="0" xfId="444" applyFont="1" applyFill="1" applyAlignment="1">
      <alignment horizontal="left" vertical="center" shrinkToFit="1"/>
    </xf>
    <xf numFmtId="0" fontId="89" fillId="0" borderId="0" xfId="444" applyFont="1" applyFill="1" applyAlignment="1">
      <alignment horizontal="left" vertical="center" wrapText="1" shrinkToFit="1"/>
    </xf>
    <xf numFmtId="0" fontId="89" fillId="0" borderId="0" xfId="444" applyFont="1" applyFill="1" applyBorder="1" applyAlignment="1">
      <alignment horizontal="left" vertical="center" wrapText="1" shrinkToFit="1"/>
    </xf>
    <xf numFmtId="176" fontId="89" fillId="0" borderId="17" xfId="444" applyNumberFormat="1" applyFont="1" applyFill="1" applyBorder="1" applyAlignment="1">
      <alignment horizontal="right" vertical="center" wrapText="1" indent="1" shrinkToFit="1"/>
    </xf>
    <xf numFmtId="176" fontId="89" fillId="0" borderId="24" xfId="444" applyNumberFormat="1" applyFont="1" applyFill="1" applyBorder="1" applyAlignment="1">
      <alignment horizontal="right" vertical="center" wrapText="1" indent="1" shrinkToFit="1"/>
    </xf>
    <xf numFmtId="0" fontId="89" fillId="0" borderId="17" xfId="444" applyFont="1" applyFill="1" applyBorder="1" applyAlignment="1">
      <alignment vertical="center"/>
    </xf>
    <xf numFmtId="0" fontId="98" fillId="0" borderId="0" xfId="444" applyFont="1" applyFill="1" applyAlignment="1">
      <alignment horizontal="center" vertical="center"/>
    </xf>
    <xf numFmtId="0" fontId="98" fillId="0" borderId="23" xfId="444" applyNumberFormat="1" applyFont="1" applyFill="1" applyBorder="1" applyAlignment="1">
      <alignment horizontal="center" vertical="center" wrapText="1"/>
    </xf>
    <xf numFmtId="198" fontId="98" fillId="0" borderId="22" xfId="444" applyNumberFormat="1" applyFont="1" applyFill="1" applyBorder="1" applyAlignment="1">
      <alignment horizontal="right" vertical="center" wrapText="1"/>
    </xf>
    <xf numFmtId="198" fontId="98" fillId="0" borderId="22" xfId="444" applyNumberFormat="1" applyFont="1" applyFill="1" applyBorder="1" applyAlignment="1">
      <alignment horizontal="right" vertical="center" wrapText="1" indent="1"/>
    </xf>
    <xf numFmtId="198" fontId="89" fillId="0" borderId="22" xfId="444" applyNumberFormat="1" applyFont="1" applyFill="1" applyBorder="1" applyAlignment="1">
      <alignment horizontal="right" vertical="center" wrapText="1" indent="1" shrinkToFit="1"/>
    </xf>
    <xf numFmtId="0" fontId="107" fillId="0" borderId="0" xfId="444" applyFont="1" applyFill="1" applyBorder="1" applyAlignment="1">
      <alignment horizontal="left" vertical="center" wrapText="1" shrinkToFit="1"/>
    </xf>
    <xf numFmtId="0" fontId="89" fillId="0" borderId="0" xfId="444" applyFont="1" applyFill="1" applyBorder="1" applyAlignment="1">
      <alignment horizontal="left" vertical="center" shrinkToFit="1"/>
    </xf>
    <xf numFmtId="0" fontId="89" fillId="0" borderId="0" xfId="444" applyFont="1" applyFill="1" applyBorder="1" applyAlignment="1">
      <alignment horizontal="left" vertical="center" wrapText="1"/>
    </xf>
    <xf numFmtId="0" fontId="89" fillId="0" borderId="17" xfId="444" applyFont="1" applyFill="1" applyBorder="1" applyAlignment="1">
      <alignment horizontal="center" vertical="center" shrinkToFit="1"/>
    </xf>
    <xf numFmtId="176" fontId="98" fillId="0" borderId="22" xfId="444" applyNumberFormat="1" applyFont="1" applyFill="1" applyBorder="1" applyAlignment="1">
      <alignment horizontal="right" vertical="center" wrapText="1" shrinkToFit="1"/>
    </xf>
    <xf numFmtId="176" fontId="98" fillId="0" borderId="0" xfId="444" applyNumberFormat="1" applyFont="1" applyFill="1" applyBorder="1" applyAlignment="1">
      <alignment horizontal="right" vertical="center" wrapText="1" shrinkToFit="1"/>
    </xf>
    <xf numFmtId="176" fontId="98" fillId="0" borderId="0" xfId="444" quotePrefix="1" applyNumberFormat="1" applyFont="1" applyFill="1" applyBorder="1" applyAlignment="1">
      <alignment horizontal="right" vertical="center" wrapText="1" shrinkToFit="1"/>
    </xf>
    <xf numFmtId="176" fontId="98" fillId="0" borderId="23" xfId="444" applyNumberFormat="1" applyFont="1" applyFill="1" applyBorder="1" applyAlignment="1">
      <alignment horizontal="right" vertical="center" wrapText="1" shrinkToFit="1"/>
    </xf>
    <xf numFmtId="177" fontId="89" fillId="0" borderId="0" xfId="444" applyNumberFormat="1" applyFont="1" applyFill="1" applyBorder="1" applyAlignment="1">
      <alignment horizontal="right" vertical="center" wrapText="1" shrinkToFit="1"/>
    </xf>
    <xf numFmtId="198" fontId="89" fillId="0" borderId="23" xfId="444" quotePrefix="1" applyNumberFormat="1" applyFont="1" applyFill="1" applyBorder="1" applyAlignment="1">
      <alignment horizontal="right" vertical="center" wrapText="1" shrinkToFit="1"/>
    </xf>
    <xf numFmtId="0" fontId="89" fillId="0" borderId="0" xfId="444" applyFont="1" applyFill="1" applyBorder="1" applyAlignment="1">
      <alignment horizontal="center" vertical="center" wrapText="1" shrinkToFit="1"/>
    </xf>
    <xf numFmtId="198" fontId="89" fillId="0" borderId="23" xfId="444" applyNumberFormat="1" applyFont="1" applyFill="1" applyBorder="1" applyAlignment="1">
      <alignment horizontal="right" vertical="center" wrapText="1" shrinkToFit="1"/>
    </xf>
    <xf numFmtId="0" fontId="89" fillId="0" borderId="17" xfId="444" applyFont="1" applyFill="1" applyBorder="1" applyAlignment="1">
      <alignment horizontal="center" vertical="center" wrapText="1" shrinkToFit="1"/>
    </xf>
    <xf numFmtId="177" fontId="89" fillId="0" borderId="17" xfId="444" applyNumberFormat="1" applyFont="1" applyFill="1" applyBorder="1" applyAlignment="1">
      <alignment horizontal="right" vertical="center" wrapText="1" shrinkToFit="1"/>
    </xf>
    <xf numFmtId="198" fontId="89" fillId="0" borderId="24" xfId="444" applyNumberFormat="1" applyFont="1" applyFill="1" applyBorder="1" applyAlignment="1">
      <alignment horizontal="right" vertical="center" wrapText="1" shrinkToFit="1"/>
    </xf>
    <xf numFmtId="0" fontId="98" fillId="0" borderId="0" xfId="444" applyFont="1" applyFill="1" applyBorder="1" applyAlignment="1">
      <alignment horizontal="center" vertical="center"/>
    </xf>
    <xf numFmtId="176" fontId="98" fillId="0" borderId="22" xfId="444" applyNumberFormat="1" applyFont="1" applyFill="1" applyBorder="1" applyAlignment="1">
      <alignment horizontal="right" vertical="center" wrapText="1" indent="1"/>
    </xf>
    <xf numFmtId="197" fontId="98" fillId="0" borderId="0" xfId="444" applyNumberFormat="1" applyFont="1" applyFill="1" applyBorder="1" applyAlignment="1">
      <alignment horizontal="right" vertical="center" wrapText="1" indent="1" shrinkToFit="1"/>
    </xf>
    <xf numFmtId="176" fontId="98" fillId="0" borderId="0" xfId="444" applyNumberFormat="1" applyFont="1" applyFill="1" applyBorder="1" applyAlignment="1">
      <alignment horizontal="right" vertical="center" wrapText="1" indent="1" shrinkToFit="1"/>
    </xf>
    <xf numFmtId="0" fontId="89" fillId="0" borderId="22" xfId="444" quotePrefix="1" applyFont="1" applyFill="1" applyBorder="1" applyAlignment="1">
      <alignment horizontal="center" vertical="center" shrinkToFit="1"/>
    </xf>
    <xf numFmtId="197" fontId="89" fillId="0" borderId="17" xfId="444" applyNumberFormat="1" applyFont="1" applyFill="1" applyBorder="1" applyAlignment="1">
      <alignment horizontal="right" vertical="center" wrapText="1" indent="1" shrinkToFit="1"/>
    </xf>
    <xf numFmtId="0" fontId="89" fillId="0" borderId="25" xfId="444" applyFont="1" applyFill="1" applyBorder="1" applyAlignment="1">
      <alignment horizontal="center" vertical="center" shrinkToFit="1"/>
    </xf>
    <xf numFmtId="194" fontId="98" fillId="0" borderId="22" xfId="444" applyNumberFormat="1" applyFont="1" applyFill="1" applyBorder="1" applyAlignment="1">
      <alignment horizontal="right" vertical="center" wrapText="1"/>
    </xf>
    <xf numFmtId="194" fontId="98" fillId="0" borderId="0" xfId="444" applyNumberFormat="1" applyFont="1" applyFill="1" applyBorder="1" applyAlignment="1">
      <alignment horizontal="right" vertical="center" wrapText="1"/>
    </xf>
    <xf numFmtId="0" fontId="89" fillId="0" borderId="0" xfId="444" applyFont="1" applyFill="1" applyBorder="1" applyAlignment="1">
      <alignment horizontal="right" vertical="center"/>
    </xf>
    <xf numFmtId="194" fontId="89" fillId="0" borderId="25" xfId="444" applyNumberFormat="1" applyFont="1" applyFill="1" applyBorder="1" applyAlignment="1">
      <alignment horizontal="right" vertical="center" wrapText="1"/>
    </xf>
    <xf numFmtId="194" fontId="89" fillId="0" borderId="17" xfId="444" applyNumberFormat="1" applyFont="1" applyFill="1" applyBorder="1" applyAlignment="1">
      <alignment horizontal="right" vertical="center" wrapText="1"/>
    </xf>
    <xf numFmtId="0" fontId="89" fillId="0" borderId="17" xfId="444" applyFont="1" applyFill="1" applyBorder="1" applyAlignment="1">
      <alignment horizontal="right" vertical="center"/>
    </xf>
    <xf numFmtId="194" fontId="89" fillId="0" borderId="24" xfId="444" applyNumberFormat="1" applyFont="1" applyFill="1" applyBorder="1" applyAlignment="1">
      <alignment horizontal="right" vertical="center" wrapText="1"/>
    </xf>
    <xf numFmtId="193" fontId="98" fillId="0" borderId="22" xfId="444" applyNumberFormat="1" applyFont="1" applyFill="1" applyBorder="1" applyAlignment="1">
      <alignment horizontal="right" vertical="center" wrapText="1" indent="1"/>
    </xf>
    <xf numFmtId="193" fontId="89" fillId="0" borderId="25" xfId="444" applyNumberFormat="1" applyFont="1" applyFill="1" applyBorder="1" applyAlignment="1">
      <alignment horizontal="right" vertical="center" wrapText="1" indent="1"/>
    </xf>
    <xf numFmtId="193" fontId="98" fillId="0" borderId="23" xfId="444" applyNumberFormat="1" applyFont="1" applyFill="1" applyBorder="1" applyAlignment="1">
      <alignment horizontal="right" vertical="center" wrapText="1" indent="1"/>
    </xf>
    <xf numFmtId="0" fontId="98" fillId="0" borderId="0" xfId="444" applyNumberFormat="1" applyFont="1" applyFill="1" applyBorder="1" applyAlignment="1">
      <alignment horizontal="center" vertical="center"/>
    </xf>
    <xf numFmtId="0" fontId="89" fillId="0" borderId="17" xfId="444" applyNumberFormat="1" applyFont="1" applyFill="1" applyBorder="1" applyAlignment="1">
      <alignment horizontal="center" vertical="center"/>
    </xf>
    <xf numFmtId="193" fontId="89" fillId="0" borderId="24" xfId="444" applyNumberFormat="1" applyFont="1" applyFill="1" applyBorder="1" applyAlignment="1">
      <alignment horizontal="right" vertical="center" wrapText="1" indent="2"/>
    </xf>
    <xf numFmtId="199" fontId="98" fillId="0" borderId="0" xfId="444" applyNumberFormat="1" applyFont="1" applyFill="1" applyBorder="1" applyAlignment="1">
      <alignment horizontal="center" vertical="center"/>
    </xf>
    <xf numFmtId="193" fontId="89" fillId="0" borderId="0" xfId="444" applyNumberFormat="1" applyFont="1" applyFill="1" applyBorder="1" applyAlignment="1">
      <alignment horizontal="right" vertical="center" wrapText="1" indent="1" shrinkToFit="1"/>
    </xf>
    <xf numFmtId="193" fontId="89" fillId="0" borderId="23" xfId="444" applyNumberFormat="1" applyFont="1" applyFill="1" applyBorder="1" applyAlignment="1">
      <alignment horizontal="right" vertical="center" wrapText="1" indent="1" shrinkToFit="1"/>
    </xf>
    <xf numFmtId="193" fontId="89" fillId="0" borderId="17" xfId="444" applyNumberFormat="1" applyFont="1" applyFill="1" applyBorder="1" applyAlignment="1">
      <alignment horizontal="right" vertical="center" wrapText="1" indent="1" shrinkToFit="1"/>
    </xf>
    <xf numFmtId="193" fontId="89" fillId="0" borderId="24" xfId="444" applyNumberFormat="1" applyFont="1" applyFill="1" applyBorder="1" applyAlignment="1">
      <alignment horizontal="right" vertical="center" wrapText="1" indent="1" shrinkToFit="1"/>
    </xf>
    <xf numFmtId="193" fontId="98" fillId="0" borderId="22" xfId="444" applyNumberFormat="1" applyFont="1" applyFill="1" applyBorder="1" applyAlignment="1">
      <alignment horizontal="right" vertical="center" wrapText="1" shrinkToFit="1"/>
    </xf>
    <xf numFmtId="199" fontId="98" fillId="0" borderId="22" xfId="444" applyNumberFormat="1" applyFont="1" applyFill="1" applyBorder="1" applyAlignment="1">
      <alignment horizontal="center" vertical="center"/>
    </xf>
    <xf numFmtId="193" fontId="89" fillId="0" borderId="25" xfId="444" applyNumberFormat="1" applyFont="1" applyFill="1" applyBorder="1" applyAlignment="1">
      <alignment horizontal="right" vertical="center" wrapText="1" shrinkToFit="1"/>
    </xf>
    <xf numFmtId="193" fontId="89" fillId="0" borderId="25" xfId="444" applyNumberFormat="1" applyFont="1" applyFill="1" applyBorder="1" applyAlignment="1">
      <alignment horizontal="right" vertical="center" indent="1" shrinkToFit="1"/>
    </xf>
    <xf numFmtId="193" fontId="89" fillId="0" borderId="17" xfId="444" applyNumberFormat="1" applyFont="1" applyFill="1" applyBorder="1" applyAlignment="1">
      <alignment horizontal="right" vertical="center" indent="1" shrinkToFit="1"/>
    </xf>
    <xf numFmtId="0" fontId="6" fillId="0" borderId="0" xfId="444" applyFont="1" applyFill="1" applyAlignment="1">
      <alignment horizontal="center" vertical="center" wrapText="1"/>
    </xf>
    <xf numFmtId="198" fontId="98" fillId="0" borderId="23" xfId="444" applyNumberFormat="1" applyFont="1" applyFill="1" applyBorder="1" applyAlignment="1">
      <alignment horizontal="right" vertical="center" indent="1"/>
    </xf>
    <xf numFmtId="198" fontId="89" fillId="0" borderId="24" xfId="444" applyNumberFormat="1" applyFont="1" applyFill="1" applyBorder="1" applyAlignment="1">
      <alignment horizontal="right" vertical="center" indent="1"/>
    </xf>
    <xf numFmtId="193" fontId="98" fillId="0" borderId="23" xfId="444" applyNumberFormat="1" applyFont="1" applyFill="1" applyBorder="1" applyAlignment="1">
      <alignment horizontal="right" vertical="center" wrapText="1" shrinkToFit="1"/>
    </xf>
    <xf numFmtId="193" fontId="89" fillId="0" borderId="0" xfId="444" applyNumberFormat="1" applyFont="1" applyFill="1" applyBorder="1" applyAlignment="1">
      <alignment horizontal="right" vertical="center" wrapText="1"/>
    </xf>
    <xf numFmtId="0" fontId="89" fillId="0" borderId="0" xfId="444" quotePrefix="1" applyFont="1" applyFill="1" applyBorder="1" applyAlignment="1">
      <alignment horizontal="center" vertical="center" shrinkToFit="1"/>
    </xf>
    <xf numFmtId="193" fontId="89" fillId="0" borderId="0" xfId="436" applyNumberFormat="1" applyFont="1" applyFill="1" applyBorder="1" applyAlignment="1">
      <alignment horizontal="right" vertical="center" wrapText="1"/>
    </xf>
    <xf numFmtId="193" fontId="89" fillId="0" borderId="22" xfId="444" applyNumberFormat="1" applyFont="1" applyFill="1" applyBorder="1" applyAlignment="1">
      <alignment horizontal="right" vertical="center"/>
    </xf>
    <xf numFmtId="193" fontId="89" fillId="0" borderId="0" xfId="436" applyNumberFormat="1" applyFont="1" applyFill="1" applyBorder="1" applyAlignment="1">
      <alignment horizontal="right" vertical="center"/>
    </xf>
    <xf numFmtId="193" fontId="89" fillId="0" borderId="23" xfId="436" applyNumberFormat="1" applyFont="1" applyFill="1" applyBorder="1" applyAlignment="1">
      <alignment horizontal="right" vertical="center"/>
    </xf>
    <xf numFmtId="193" fontId="89" fillId="0" borderId="17" xfId="436" applyNumberFormat="1" applyFont="1" applyFill="1" applyBorder="1" applyAlignment="1">
      <alignment horizontal="right" vertical="center" wrapText="1"/>
    </xf>
    <xf numFmtId="193" fontId="89" fillId="0" borderId="17" xfId="436" applyNumberFormat="1" applyFont="1" applyFill="1" applyBorder="1" applyAlignment="1">
      <alignment horizontal="right" vertical="center"/>
    </xf>
    <xf numFmtId="193" fontId="89" fillId="0" borderId="24" xfId="436" applyNumberFormat="1" applyFont="1" applyFill="1" applyBorder="1" applyAlignment="1">
      <alignment horizontal="right" vertical="center"/>
    </xf>
    <xf numFmtId="0" fontId="85" fillId="0" borderId="0" xfId="444" applyFont="1" applyFill="1" applyBorder="1" applyAlignment="1">
      <alignment horizontal="center" vertical="center"/>
    </xf>
    <xf numFmtId="0" fontId="94" fillId="0" borderId="0" xfId="444" applyFont="1" applyFill="1" applyAlignment="1">
      <alignment horizontal="right" vertical="center"/>
    </xf>
    <xf numFmtId="0" fontId="94" fillId="0" borderId="0" xfId="444" applyFont="1" applyFill="1" applyBorder="1" applyAlignment="1">
      <alignment vertical="center"/>
    </xf>
    <xf numFmtId="0" fontId="98" fillId="0" borderId="0" xfId="444" applyFont="1" applyFill="1" applyBorder="1" applyAlignment="1">
      <alignment horizontal="center" vertical="center" wrapText="1"/>
    </xf>
    <xf numFmtId="0" fontId="94" fillId="0" borderId="0" xfId="444" applyFont="1" applyFill="1" applyAlignment="1">
      <alignment horizontal="center" vertical="center"/>
    </xf>
    <xf numFmtId="0" fontId="94" fillId="0" borderId="0" xfId="444" applyFont="1" applyFill="1" applyBorder="1" applyAlignment="1">
      <alignment horizontal="center" vertical="center"/>
    </xf>
    <xf numFmtId="0" fontId="94" fillId="0" borderId="0" xfId="444" applyFont="1" applyFill="1" applyBorder="1" applyAlignment="1">
      <alignment horizontal="left" vertical="center"/>
    </xf>
    <xf numFmtId="0" fontId="86" fillId="0" borderId="0" xfId="444" applyFont="1" applyFill="1" applyAlignment="1">
      <alignment horizontal="center" vertical="center"/>
    </xf>
    <xf numFmtId="0" fontId="86" fillId="0" borderId="0" xfId="444" applyFont="1" applyFill="1" applyBorder="1" applyAlignment="1">
      <alignment horizontal="center" vertical="center"/>
    </xf>
    <xf numFmtId="193" fontId="89" fillId="0" borderId="0" xfId="444" applyNumberFormat="1" applyFont="1" applyFill="1" applyBorder="1" applyAlignment="1">
      <alignment horizontal="right" vertical="center" wrapText="1" indent="1"/>
    </xf>
    <xf numFmtId="198" fontId="89" fillId="0" borderId="0" xfId="444" applyNumberFormat="1" applyFont="1" applyFill="1" applyBorder="1" applyAlignment="1">
      <alignment horizontal="center" vertical="center" wrapText="1" shrinkToFit="1"/>
    </xf>
    <xf numFmtId="198" fontId="89" fillId="0" borderId="0" xfId="444" applyNumberFormat="1" applyFont="1" applyFill="1" applyBorder="1" applyAlignment="1">
      <alignment horizontal="center" vertical="center" wrapText="1"/>
    </xf>
    <xf numFmtId="0" fontId="94" fillId="0" borderId="0" xfId="444" applyFont="1" applyFill="1" applyAlignment="1">
      <alignment horizontal="left" vertical="center"/>
    </xf>
    <xf numFmtId="193" fontId="89" fillId="0" borderId="17" xfId="444" applyNumberFormat="1" applyFont="1" applyFill="1" applyBorder="1" applyAlignment="1">
      <alignment horizontal="right" vertical="center" wrapText="1" shrinkToFit="1"/>
    </xf>
    <xf numFmtId="193" fontId="89" fillId="0" borderId="0" xfId="444" applyNumberFormat="1" applyFont="1" applyFill="1" applyBorder="1" applyAlignment="1">
      <alignment horizontal="right" vertical="center" wrapText="1" shrinkToFit="1"/>
    </xf>
    <xf numFmtId="0" fontId="94" fillId="0" borderId="0" xfId="444" applyFont="1" applyFill="1" applyBorder="1" applyAlignment="1">
      <alignment horizontal="left" vertical="center" wrapText="1"/>
    </xf>
    <xf numFmtId="0" fontId="98" fillId="0" borderId="26" xfId="444" quotePrefix="1" applyFont="1" applyFill="1" applyBorder="1" applyAlignment="1">
      <alignment horizontal="center" vertical="center" shrinkToFit="1"/>
    </xf>
    <xf numFmtId="193" fontId="89" fillId="0" borderId="22" xfId="368" applyNumberFormat="1" applyFont="1" applyFill="1" applyBorder="1" applyAlignment="1">
      <alignment horizontal="right" vertical="center" shrinkToFit="1"/>
    </xf>
    <xf numFmtId="193" fontId="89" fillId="0" borderId="0" xfId="368" applyNumberFormat="1" applyFont="1" applyFill="1" applyBorder="1" applyAlignment="1">
      <alignment horizontal="left" vertical="center" shrinkToFit="1"/>
    </xf>
    <xf numFmtId="193" fontId="89" fillId="0" borderId="0" xfId="368" applyNumberFormat="1" applyFont="1" applyFill="1" applyBorder="1" applyAlignment="1">
      <alignment horizontal="right" vertical="center" indent="1"/>
    </xf>
    <xf numFmtId="193" fontId="89" fillId="0" borderId="0" xfId="368" applyNumberFormat="1" applyFont="1" applyFill="1" applyBorder="1" applyAlignment="1">
      <alignment horizontal="right" vertical="center" shrinkToFit="1"/>
    </xf>
    <xf numFmtId="193" fontId="89" fillId="0" borderId="23" xfId="368" applyNumberFormat="1" applyFont="1" applyFill="1" applyBorder="1" applyAlignment="1">
      <alignment horizontal="right" vertical="center" indent="1"/>
    </xf>
    <xf numFmtId="0" fontId="89" fillId="0" borderId="0" xfId="444" applyFont="1" applyFill="1" applyAlignment="1">
      <alignment horizontal="center"/>
    </xf>
    <xf numFmtId="198" fontId="89" fillId="0" borderId="22" xfId="444" applyNumberFormat="1" applyFont="1" applyFill="1" applyBorder="1" applyAlignment="1">
      <alignment horizontal="right" vertical="center" shrinkToFit="1"/>
    </xf>
    <xf numFmtId="198" fontId="89" fillId="0" borderId="0" xfId="444" applyNumberFormat="1" applyFont="1" applyFill="1" applyBorder="1" applyAlignment="1">
      <alignment horizontal="left" vertical="center" shrinkToFit="1"/>
    </xf>
    <xf numFmtId="197" fontId="89" fillId="0" borderId="25" xfId="444" applyNumberFormat="1" applyFont="1" applyFill="1" applyBorder="1" applyAlignment="1">
      <alignment horizontal="right" vertical="center" shrinkToFit="1"/>
    </xf>
    <xf numFmtId="198" fontId="89" fillId="0" borderId="17" xfId="444" applyNumberFormat="1" applyFont="1" applyFill="1" applyBorder="1" applyAlignment="1">
      <alignment horizontal="left" vertical="center" shrinkToFit="1"/>
    </xf>
    <xf numFmtId="198" fontId="89" fillId="0" borderId="0" xfId="444" applyNumberFormat="1" applyFont="1" applyFill="1" applyBorder="1" applyAlignment="1">
      <alignment horizontal="right" vertical="center" shrinkToFit="1"/>
    </xf>
    <xf numFmtId="193" fontId="89" fillId="0" borderId="17" xfId="444" applyNumberFormat="1" applyFont="1" applyFill="1" applyBorder="1" applyAlignment="1">
      <alignment horizontal="right" vertical="center" shrinkToFit="1"/>
    </xf>
    <xf numFmtId="0" fontId="89" fillId="0" borderId="0" xfId="444" applyFont="1" applyFill="1" applyBorder="1" applyAlignment="1">
      <alignment horizontal="distributed" vertical="center" indent="1" shrinkToFit="1"/>
    </xf>
    <xf numFmtId="41" fontId="89" fillId="0" borderId="0" xfId="444" applyNumberFormat="1" applyFont="1" applyFill="1" applyBorder="1" applyAlignment="1">
      <alignment horizontal="center" vertical="center" shrinkToFit="1"/>
    </xf>
    <xf numFmtId="193" fontId="4" fillId="0" borderId="0" xfId="444" applyNumberFormat="1" applyFont="1" applyFill="1" applyBorder="1" applyAlignment="1">
      <alignment horizontal="right" vertical="center" indent="1" shrinkToFit="1"/>
    </xf>
    <xf numFmtId="0" fontId="4" fillId="0" borderId="0" xfId="444" applyFont="1" applyFill="1" applyBorder="1" applyAlignment="1">
      <alignment horizontal="center" vertical="center" shrinkToFit="1"/>
    </xf>
    <xf numFmtId="0" fontId="89" fillId="0" borderId="17" xfId="444" quotePrefix="1" applyFont="1" applyFill="1" applyBorder="1" applyAlignment="1">
      <alignment horizontal="center" vertical="center" shrinkToFit="1"/>
    </xf>
    <xf numFmtId="202" fontId="6" fillId="0" borderId="0" xfId="444" applyNumberFormat="1" applyFont="1" applyFill="1" applyBorder="1" applyAlignment="1">
      <alignment horizontal="center" vertical="center"/>
    </xf>
    <xf numFmtId="0" fontId="6" fillId="0" borderId="0" xfId="444" applyFont="1" applyFill="1" applyBorder="1" applyAlignment="1">
      <alignment horizontal="center" vertical="center"/>
    </xf>
    <xf numFmtId="0" fontId="98" fillId="0" borderId="21" xfId="444" applyFont="1" applyFill="1" applyBorder="1" applyAlignment="1">
      <alignment horizontal="center" wrapText="1"/>
    </xf>
    <xf numFmtId="197" fontId="89" fillId="0" borderId="0" xfId="444" applyNumberFormat="1" applyFont="1" applyFill="1" applyBorder="1" applyAlignment="1">
      <alignment horizontal="right" vertical="center" indent="1" shrinkToFit="1"/>
    </xf>
    <xf numFmtId="195" fontId="89" fillId="0" borderId="0" xfId="444" applyNumberFormat="1" applyFont="1" applyFill="1" applyBorder="1" applyAlignment="1">
      <alignment horizontal="right" vertical="center" indent="1" shrinkToFit="1"/>
    </xf>
    <xf numFmtId="197" fontId="94" fillId="0" borderId="0" xfId="444" applyNumberFormat="1" applyFont="1" applyFill="1" applyAlignment="1">
      <alignment horizontal="center" vertical="center"/>
    </xf>
    <xf numFmtId="197" fontId="89" fillId="0" borderId="0" xfId="444" applyNumberFormat="1" applyFont="1" applyFill="1" applyAlignment="1">
      <alignment horizontal="right" vertical="center" indent="2"/>
    </xf>
    <xf numFmtId="197" fontId="89" fillId="0" borderId="0" xfId="444" applyNumberFormat="1" applyFont="1" applyFill="1" applyBorder="1" applyAlignment="1">
      <alignment horizontal="right" vertical="center" indent="2"/>
    </xf>
    <xf numFmtId="0" fontId="89" fillId="0" borderId="0" xfId="444" applyNumberFormat="1" applyFont="1" applyFill="1" applyBorder="1" applyAlignment="1">
      <alignment horizontal="center" vertical="center" shrinkToFit="1"/>
    </xf>
    <xf numFmtId="0" fontId="98" fillId="0" borderId="25" xfId="444" applyFont="1" applyFill="1" applyBorder="1" applyAlignment="1">
      <alignment horizontal="center" wrapText="1"/>
    </xf>
    <xf numFmtId="0" fontId="86" fillId="0" borderId="0" xfId="444" applyFont="1" applyFill="1" applyBorder="1" applyAlignment="1">
      <alignment horizontal="left" vertical="center" indent="1" shrinkToFit="1"/>
    </xf>
    <xf numFmtId="0" fontId="106" fillId="0" borderId="0" xfId="382" applyFont="1" applyFill="1" applyAlignment="1">
      <alignment vertical="center"/>
    </xf>
    <xf numFmtId="0" fontId="86" fillId="0" borderId="18" xfId="444" applyFont="1" applyFill="1" applyBorder="1" applyAlignment="1">
      <alignment horizontal="center" vertical="center"/>
    </xf>
    <xf numFmtId="0" fontId="106" fillId="0" borderId="0" xfId="396" applyFont="1" applyFill="1" applyAlignment="1">
      <alignment vertical="center"/>
    </xf>
    <xf numFmtId="197" fontId="4" fillId="0" borderId="0" xfId="444" applyNumberFormat="1" applyFont="1" applyFill="1" applyAlignment="1">
      <alignment horizontal="center" vertical="center"/>
    </xf>
    <xf numFmtId="198" fontId="86" fillId="0" borderId="18" xfId="444" applyNumberFormat="1" applyFont="1" applyFill="1" applyBorder="1" applyAlignment="1">
      <alignment horizontal="right" vertical="center" wrapText="1" indent="1"/>
    </xf>
    <xf numFmtId="198" fontId="90" fillId="0" borderId="18" xfId="444" applyNumberFormat="1" applyFont="1" applyFill="1" applyBorder="1" applyAlignment="1">
      <alignment horizontal="right" vertical="center" wrapText="1" indent="1"/>
    </xf>
    <xf numFmtId="198" fontId="86" fillId="0" borderId="0" xfId="444" applyNumberFormat="1" applyFont="1" applyFill="1" applyBorder="1" applyAlignment="1">
      <alignment horizontal="right" vertical="center" wrapText="1" indent="1" shrinkToFit="1"/>
    </xf>
    <xf numFmtId="0" fontId="86" fillId="0" borderId="0" xfId="444" applyFont="1" applyBorder="1" applyAlignment="1">
      <alignment horizontal="left" vertical="center" indent="1" shrinkToFit="1"/>
    </xf>
    <xf numFmtId="176" fontId="89" fillId="0" borderId="0" xfId="444" applyNumberFormat="1" applyFont="1" applyFill="1" applyBorder="1" applyAlignment="1">
      <alignment horizontal="right" vertical="center" wrapText="1" indent="2" shrinkToFit="1"/>
    </xf>
    <xf numFmtId="0" fontId="89" fillId="0" borderId="0" xfId="444" applyFont="1" applyBorder="1" applyAlignment="1">
      <alignment horizontal="left" vertical="center" wrapText="1" shrinkToFit="1"/>
    </xf>
    <xf numFmtId="0" fontId="89" fillId="0" borderId="0" xfId="444" applyFont="1" applyFill="1" applyBorder="1" applyAlignment="1">
      <alignment horizontal="left" vertical="center" indent="1" shrinkToFit="1"/>
    </xf>
    <xf numFmtId="193" fontId="86" fillId="0" borderId="0" xfId="444" applyNumberFormat="1" applyFont="1" applyFill="1" applyBorder="1" applyAlignment="1">
      <alignment horizontal="right" vertical="center" wrapText="1" indent="2"/>
    </xf>
    <xf numFmtId="0" fontId="86" fillId="0" borderId="0" xfId="444" applyFont="1" applyFill="1" applyBorder="1" applyAlignment="1">
      <alignment horizontal="right" vertical="center" indent="2" shrinkToFit="1"/>
    </xf>
    <xf numFmtId="0" fontId="86" fillId="0" borderId="0" xfId="444" applyFont="1" applyFill="1" applyAlignment="1">
      <alignment horizontal="right" vertical="center" indent="2"/>
    </xf>
    <xf numFmtId="176" fontId="86" fillId="0" borderId="0" xfId="444" applyNumberFormat="1" applyFont="1" applyFill="1" applyBorder="1" applyAlignment="1">
      <alignment horizontal="right" vertical="center" indent="2" shrinkToFit="1"/>
    </xf>
    <xf numFmtId="0" fontId="89" fillId="0" borderId="0" xfId="444" quotePrefix="1" applyFont="1" applyFill="1" applyBorder="1" applyAlignment="1">
      <alignment vertical="center" wrapText="1"/>
    </xf>
    <xf numFmtId="0" fontId="6" fillId="0" borderId="0" xfId="444" applyFont="1" applyFill="1" applyBorder="1" applyAlignment="1">
      <alignment vertical="center"/>
    </xf>
    <xf numFmtId="0" fontId="6" fillId="0" borderId="17" xfId="444" applyFont="1" applyFill="1" applyBorder="1" applyAlignment="1">
      <alignment vertical="center"/>
    </xf>
    <xf numFmtId="193" fontId="86" fillId="0" borderId="0" xfId="444" applyNumberFormat="1" applyFont="1" applyFill="1" applyBorder="1" applyAlignment="1">
      <alignment horizontal="right" vertical="center" wrapText="1" indent="1" shrinkToFit="1"/>
    </xf>
    <xf numFmtId="193" fontId="86" fillId="0" borderId="0" xfId="444" applyNumberFormat="1" applyFont="1" applyFill="1" applyBorder="1" applyAlignment="1">
      <alignment horizontal="right" vertical="center" indent="1"/>
    </xf>
    <xf numFmtId="193" fontId="86" fillId="0" borderId="0" xfId="444" applyNumberFormat="1" applyFont="1" applyFill="1" applyBorder="1" applyAlignment="1">
      <alignment horizontal="right" vertical="center" indent="1" shrinkToFit="1"/>
    </xf>
    <xf numFmtId="193" fontId="89" fillId="0" borderId="0" xfId="436" applyNumberFormat="1" applyFont="1" applyFill="1" applyBorder="1" applyAlignment="1">
      <alignment horizontal="right" vertical="center" wrapText="1" indent="1"/>
    </xf>
    <xf numFmtId="193" fontId="89" fillId="0" borderId="0" xfId="436" applyNumberFormat="1" applyFont="1" applyFill="1" applyBorder="1" applyAlignment="1">
      <alignment horizontal="right" vertical="center" indent="1"/>
    </xf>
    <xf numFmtId="0" fontId="94" fillId="0" borderId="0" xfId="444" applyFont="1" applyFill="1" applyBorder="1" applyAlignment="1">
      <alignment horizontal="left" vertical="center"/>
    </xf>
    <xf numFmtId="0" fontId="110" fillId="0" borderId="0" xfId="444" applyFont="1" applyFill="1" applyBorder="1" applyAlignment="1">
      <alignment horizontal="left" vertical="center" wrapText="1" shrinkToFit="1"/>
    </xf>
    <xf numFmtId="0" fontId="111" fillId="0" borderId="21" xfId="444" applyFont="1" applyFill="1" applyBorder="1" applyAlignment="1">
      <alignment horizontal="center" vertical="center" wrapText="1"/>
    </xf>
    <xf numFmtId="0" fontId="98" fillId="0" borderId="21" xfId="444" applyFont="1" applyFill="1" applyBorder="1" applyAlignment="1">
      <alignment horizontal="center"/>
    </xf>
    <xf numFmtId="0" fontId="98" fillId="0" borderId="21" xfId="444" quotePrefix="1" applyFont="1" applyFill="1" applyBorder="1" applyAlignment="1">
      <alignment horizontal="center" wrapText="1"/>
    </xf>
    <xf numFmtId="0" fontId="89" fillId="0" borderId="17" xfId="444" applyFont="1" applyFill="1" applyBorder="1" applyAlignment="1">
      <alignment horizontal="right" vertical="center" indent="1"/>
    </xf>
    <xf numFmtId="201" fontId="89" fillId="0" borderId="23" xfId="444" applyNumberFormat="1" applyFont="1" applyFill="1" applyBorder="1" applyAlignment="1">
      <alignment horizontal="right" vertical="center" wrapText="1" indent="1" shrinkToFit="1"/>
    </xf>
    <xf numFmtId="201" fontId="98" fillId="0" borderId="23" xfId="444" applyNumberFormat="1" applyFont="1" applyFill="1" applyBorder="1" applyAlignment="1">
      <alignment horizontal="right" vertical="center" wrapText="1" indent="1" shrinkToFit="1"/>
    </xf>
    <xf numFmtId="201" fontId="89" fillId="0" borderId="24" xfId="444" applyNumberFormat="1" applyFont="1" applyFill="1" applyBorder="1" applyAlignment="1">
      <alignment horizontal="right" vertical="center" wrapText="1" indent="1" shrinkToFit="1"/>
    </xf>
    <xf numFmtId="0" fontId="86" fillId="0" borderId="0" xfId="444" applyFont="1" applyFill="1" applyAlignment="1">
      <alignment horizontal="center" vertical="center"/>
    </xf>
    <xf numFmtId="0" fontId="94" fillId="0" borderId="0" xfId="444" applyFont="1" applyFill="1" applyBorder="1" applyAlignment="1">
      <alignment vertical="center"/>
    </xf>
    <xf numFmtId="0" fontId="113" fillId="0" borderId="0" xfId="444" applyFont="1" applyFill="1" applyAlignment="1">
      <alignment vertical="center"/>
    </xf>
    <xf numFmtId="0" fontId="115" fillId="0" borderId="0" xfId="444" applyFont="1" applyFill="1" applyAlignment="1" applyProtection="1">
      <protection locked="0"/>
    </xf>
    <xf numFmtId="0" fontId="115" fillId="0" borderId="0" xfId="444" applyFont="1" applyFill="1" applyAlignment="1" applyProtection="1">
      <alignment horizontal="right" vertical="center"/>
      <protection locked="0"/>
    </xf>
    <xf numFmtId="193" fontId="98" fillId="0" borderId="22" xfId="444" applyNumberFormat="1" applyFont="1" applyFill="1" applyBorder="1" applyAlignment="1">
      <alignment horizontal="right" vertical="center" indent="1" shrinkToFit="1"/>
    </xf>
    <xf numFmtId="193" fontId="98" fillId="0" borderId="0" xfId="444" applyNumberFormat="1" applyFont="1" applyFill="1" applyBorder="1" applyAlignment="1">
      <alignment horizontal="right" vertical="center" indent="1" shrinkToFit="1"/>
    </xf>
    <xf numFmtId="176" fontId="114" fillId="0" borderId="22" xfId="444" applyNumberFormat="1" applyFont="1" applyFill="1" applyBorder="1" applyAlignment="1">
      <alignment horizontal="right" vertical="center" wrapText="1" indent="1"/>
    </xf>
    <xf numFmtId="176" fontId="92" fillId="0" borderId="0" xfId="444" applyNumberFormat="1" applyFont="1" applyFill="1" applyBorder="1" applyAlignment="1">
      <alignment horizontal="right" vertical="center" wrapText="1" indent="1" shrinkToFit="1"/>
    </xf>
    <xf numFmtId="197" fontId="92" fillId="0" borderId="17" xfId="444" applyNumberFormat="1" applyFont="1" applyFill="1" applyBorder="1" applyAlignment="1">
      <alignment horizontal="right" vertical="center" wrapText="1" indent="1" shrinkToFit="1"/>
    </xf>
    <xf numFmtId="176" fontId="92" fillId="0" borderId="17" xfId="444" applyNumberFormat="1" applyFont="1" applyFill="1" applyBorder="1" applyAlignment="1">
      <alignment horizontal="right" vertical="center" wrapText="1" indent="1" shrinkToFit="1"/>
    </xf>
    <xf numFmtId="176" fontId="114" fillId="0" borderId="0" xfId="444" applyNumberFormat="1" applyFont="1" applyFill="1" applyBorder="1" applyAlignment="1">
      <alignment horizontal="right" vertical="center" wrapText="1" indent="1"/>
    </xf>
    <xf numFmtId="176" fontId="92" fillId="0" borderId="0" xfId="444" applyNumberFormat="1" applyFont="1" applyFill="1" applyBorder="1" applyAlignment="1">
      <alignment horizontal="right" vertical="center" wrapText="1" indent="1"/>
    </xf>
    <xf numFmtId="197" fontId="92" fillId="0" borderId="0" xfId="444" applyNumberFormat="1" applyFont="1" applyFill="1" applyBorder="1" applyAlignment="1">
      <alignment horizontal="right" vertical="center" wrapText="1" indent="1"/>
    </xf>
    <xf numFmtId="176" fontId="92" fillId="0" borderId="17" xfId="444" applyNumberFormat="1" applyFont="1" applyFill="1" applyBorder="1" applyAlignment="1">
      <alignment horizontal="right" vertical="center" wrapText="1" indent="1"/>
    </xf>
    <xf numFmtId="176" fontId="92" fillId="0" borderId="22" xfId="444" applyNumberFormat="1" applyFont="1" applyFill="1" applyBorder="1" applyAlignment="1">
      <alignment horizontal="right" vertical="center" wrapText="1" indent="1"/>
    </xf>
    <xf numFmtId="176" fontId="92" fillId="0" borderId="25" xfId="444" applyNumberFormat="1" applyFont="1" applyFill="1" applyBorder="1" applyAlignment="1">
      <alignment horizontal="right" vertical="center" wrapText="1" indent="1"/>
    </xf>
    <xf numFmtId="0" fontId="94" fillId="0" borderId="0" xfId="444" applyFont="1" applyFill="1" applyAlignment="1">
      <alignment horizontal="right" vertical="center"/>
    </xf>
    <xf numFmtId="0" fontId="98" fillId="0" borderId="28" xfId="444" applyFont="1" applyFill="1" applyBorder="1" applyAlignment="1">
      <alignment horizontal="center" vertical="center" wrapText="1" shrinkToFit="1"/>
    </xf>
    <xf numFmtId="0" fontId="98" fillId="0" borderId="25" xfId="444" applyFont="1" applyFill="1" applyBorder="1" applyAlignment="1">
      <alignment horizontal="center" vertical="center" wrapText="1" shrinkToFit="1"/>
    </xf>
    <xf numFmtId="0" fontId="85" fillId="0" borderId="0" xfId="444" applyFont="1" applyFill="1" applyBorder="1" applyAlignment="1">
      <alignment horizontal="center" vertical="center"/>
    </xf>
    <xf numFmtId="0" fontId="98" fillId="0" borderId="20" xfId="444" applyFont="1" applyFill="1" applyBorder="1" applyAlignment="1">
      <alignment horizontal="center" vertical="center"/>
    </xf>
    <xf numFmtId="0" fontId="98" fillId="0" borderId="21" xfId="444" applyFont="1" applyFill="1" applyBorder="1" applyAlignment="1">
      <alignment horizontal="center" vertical="center"/>
    </xf>
    <xf numFmtId="0" fontId="98" fillId="0" borderId="21" xfId="444" applyFont="1" applyFill="1" applyBorder="1" applyAlignment="1">
      <alignment horizontal="center" vertical="center" wrapText="1"/>
    </xf>
    <xf numFmtId="0" fontId="98" fillId="0" borderId="26" xfId="444" applyFont="1" applyFill="1" applyBorder="1" applyAlignment="1">
      <alignment horizontal="center" vertical="center"/>
    </xf>
    <xf numFmtId="0" fontId="98" fillId="0" borderId="24" xfId="444" applyFont="1" applyFill="1" applyBorder="1" applyAlignment="1">
      <alignment horizontal="center" vertical="center" wrapText="1"/>
    </xf>
    <xf numFmtId="0" fontId="98" fillId="0" borderId="19" xfId="444" applyFont="1" applyFill="1" applyBorder="1" applyAlignment="1">
      <alignment horizontal="center" vertical="center" wrapText="1"/>
    </xf>
    <xf numFmtId="0" fontId="85" fillId="0" borderId="0" xfId="444" applyFont="1" applyFill="1" applyAlignment="1">
      <alignment horizontal="center" vertical="center"/>
    </xf>
    <xf numFmtId="0" fontId="94" fillId="0" borderId="17" xfId="444" applyFont="1" applyFill="1" applyBorder="1" applyAlignment="1">
      <alignment horizontal="center"/>
    </xf>
    <xf numFmtId="0" fontId="98" fillId="0" borderId="27" xfId="444" applyFont="1" applyFill="1" applyBorder="1" applyAlignment="1">
      <alignment horizontal="center" vertical="center" wrapText="1"/>
    </xf>
    <xf numFmtId="0" fontId="98" fillId="0" borderId="25" xfId="444" applyFont="1" applyFill="1" applyBorder="1" applyAlignment="1">
      <alignment horizontal="center" vertical="center" wrapText="1"/>
    </xf>
    <xf numFmtId="0" fontId="98" fillId="0" borderId="0" xfId="444" applyFont="1" applyFill="1" applyBorder="1" applyAlignment="1">
      <alignment horizontal="center" vertical="center"/>
    </xf>
    <xf numFmtId="0" fontId="98" fillId="0" borderId="23" xfId="444" applyFont="1" applyFill="1" applyBorder="1" applyAlignment="1">
      <alignment horizontal="center" vertical="center"/>
    </xf>
    <xf numFmtId="0" fontId="98" fillId="0" borderId="24" xfId="444" applyFont="1" applyFill="1" applyBorder="1" applyAlignment="1">
      <alignment horizontal="center"/>
    </xf>
    <xf numFmtId="0" fontId="98" fillId="0" borderId="0" xfId="444" applyFont="1" applyFill="1" applyBorder="1" applyAlignment="1">
      <alignment horizontal="center" vertical="center" shrinkToFit="1"/>
    </xf>
    <xf numFmtId="0" fontId="98" fillId="0" borderId="22" xfId="444" applyFont="1" applyFill="1" applyBorder="1" applyAlignment="1">
      <alignment horizontal="center" vertical="center" shrinkToFit="1"/>
    </xf>
    <xf numFmtId="0" fontId="98" fillId="0" borderId="24" xfId="444" applyFont="1" applyFill="1" applyBorder="1" applyAlignment="1">
      <alignment horizontal="center" vertical="top"/>
    </xf>
    <xf numFmtId="0" fontId="98" fillId="0" borderId="27" xfId="444" applyFont="1" applyFill="1" applyBorder="1" applyAlignment="1">
      <alignment horizontal="center" vertical="center" shrinkToFit="1"/>
    </xf>
    <xf numFmtId="0" fontId="98" fillId="0" borderId="33" xfId="444" applyFont="1" applyFill="1" applyBorder="1" applyAlignment="1">
      <alignment horizontal="center" vertical="center" shrinkToFit="1"/>
    </xf>
    <xf numFmtId="0" fontId="94" fillId="0" borderId="0" xfId="444" applyFont="1" applyFill="1" applyBorder="1" applyAlignment="1">
      <alignment vertical="center"/>
    </xf>
    <xf numFmtId="193" fontId="89" fillId="0" borderId="0" xfId="444" applyNumberFormat="1" applyFont="1" applyFill="1" applyBorder="1" applyAlignment="1">
      <alignment horizontal="right" vertical="center" wrapText="1" indent="1"/>
    </xf>
    <xf numFmtId="193" fontId="89" fillId="0" borderId="17" xfId="444" applyNumberFormat="1" applyFont="1" applyFill="1" applyBorder="1" applyAlignment="1">
      <alignment horizontal="right" vertical="center" wrapText="1" indent="1"/>
    </xf>
    <xf numFmtId="0" fontId="89" fillId="0" borderId="0" xfId="444" applyFont="1" applyFill="1" applyBorder="1" applyAlignment="1">
      <alignment horizontal="center" vertical="center"/>
    </xf>
    <xf numFmtId="0" fontId="89" fillId="0" borderId="23" xfId="444" applyFont="1" applyFill="1" applyBorder="1" applyAlignment="1">
      <alignment horizontal="center" vertical="center"/>
    </xf>
    <xf numFmtId="193" fontId="98" fillId="0" borderId="0" xfId="444" applyNumberFormat="1" applyFont="1" applyFill="1" applyBorder="1" applyAlignment="1">
      <alignment horizontal="right" vertical="center" wrapText="1" indent="1"/>
    </xf>
    <xf numFmtId="0" fontId="98" fillId="0" borderId="28" xfId="444" applyFont="1" applyFill="1" applyBorder="1" applyAlignment="1">
      <alignment horizontal="center" vertical="center" shrinkToFit="1"/>
    </xf>
    <xf numFmtId="198" fontId="89" fillId="0" borderId="0" xfId="444" applyNumberFormat="1" applyFont="1" applyFill="1" applyBorder="1" applyAlignment="1">
      <alignment horizontal="center" vertical="center" wrapText="1"/>
    </xf>
    <xf numFmtId="198" fontId="89" fillId="0" borderId="17" xfId="444" applyNumberFormat="1" applyFont="1" applyFill="1" applyBorder="1" applyAlignment="1">
      <alignment horizontal="right" vertical="center" indent="1"/>
    </xf>
    <xf numFmtId="198" fontId="89" fillId="0" borderId="0" xfId="444" applyNumberFormat="1" applyFont="1" applyFill="1" applyBorder="1" applyAlignment="1">
      <alignment horizontal="right" vertical="center" indent="1"/>
    </xf>
    <xf numFmtId="0" fontId="98" fillId="0" borderId="19" xfId="444" applyFont="1" applyFill="1" applyBorder="1" applyAlignment="1">
      <alignment horizontal="center" vertical="center" shrinkToFit="1"/>
    </xf>
    <xf numFmtId="0" fontId="94" fillId="0" borderId="17" xfId="444" quotePrefix="1" applyFont="1" applyFill="1" applyBorder="1" applyAlignment="1">
      <alignment horizontal="right"/>
    </xf>
    <xf numFmtId="0" fontId="94" fillId="0" borderId="0" xfId="444" applyFont="1" applyFill="1" applyAlignment="1">
      <alignment horizontal="left" vertical="center"/>
    </xf>
    <xf numFmtId="0" fontId="98" fillId="0" borderId="26" xfId="444" applyFont="1" applyFill="1" applyBorder="1" applyAlignment="1">
      <alignment horizontal="center" vertical="center" shrinkToFit="1"/>
    </xf>
    <xf numFmtId="0" fontId="98" fillId="0" borderId="20" xfId="444" applyFont="1" applyFill="1" applyBorder="1" applyAlignment="1">
      <alignment horizontal="center" vertical="center" shrinkToFit="1"/>
    </xf>
    <xf numFmtId="0" fontId="98" fillId="0" borderId="20" xfId="444" quotePrefix="1" applyFont="1" applyFill="1" applyBorder="1" applyAlignment="1">
      <alignment horizontal="center" vertical="center" shrinkToFit="1"/>
    </xf>
    <xf numFmtId="0" fontId="98" fillId="0" borderId="21" xfId="444" applyFont="1" applyFill="1" applyBorder="1" applyAlignment="1">
      <alignment horizontal="center" vertical="center" shrinkToFit="1"/>
    </xf>
    <xf numFmtId="0" fontId="98" fillId="0" borderId="21" xfId="444" applyFont="1" applyFill="1" applyBorder="1" applyAlignment="1">
      <alignment horizontal="center" vertical="top"/>
    </xf>
    <xf numFmtId="0" fontId="98" fillId="0" borderId="19" xfId="444" applyFont="1" applyFill="1" applyBorder="1" applyAlignment="1">
      <alignment horizontal="center" wrapText="1"/>
    </xf>
    <xf numFmtId="0" fontId="98" fillId="0" borderId="23" xfId="444" applyFont="1" applyFill="1" applyBorder="1" applyAlignment="1">
      <alignment horizontal="center"/>
    </xf>
    <xf numFmtId="176" fontId="89" fillId="0" borderId="0" xfId="444" applyNumberFormat="1" applyFont="1" applyFill="1" applyBorder="1" applyAlignment="1">
      <alignment horizontal="right" vertical="center" wrapText="1" indent="1"/>
    </xf>
    <xf numFmtId="193" fontId="89" fillId="0" borderId="0" xfId="444" applyNumberFormat="1" applyFont="1" applyFill="1" applyBorder="1" applyAlignment="1">
      <alignment horizontal="right" vertical="center" indent="1"/>
    </xf>
    <xf numFmtId="0" fontId="94" fillId="0" borderId="17" xfId="444" applyFont="1" applyFill="1" applyBorder="1" applyAlignment="1">
      <alignment horizontal="right"/>
    </xf>
    <xf numFmtId="193" fontId="89" fillId="0" borderId="0" xfId="444" applyNumberFormat="1" applyFont="1" applyFill="1" applyBorder="1" applyAlignment="1">
      <alignment horizontal="right" vertical="center" wrapText="1" indent="1" shrinkToFit="1"/>
    </xf>
    <xf numFmtId="193" fontId="89" fillId="0" borderId="0" xfId="444" applyNumberFormat="1" applyFont="1" applyFill="1" applyBorder="1" applyAlignment="1">
      <alignment horizontal="right" vertical="center" wrapText="1" shrinkToFit="1"/>
    </xf>
    <xf numFmtId="0" fontId="98" fillId="0" borderId="21" xfId="444" applyFont="1" applyFill="1" applyBorder="1" applyAlignment="1">
      <alignment horizontal="center" vertical="center" wrapText="1" shrinkToFit="1"/>
    </xf>
    <xf numFmtId="193" fontId="98" fillId="0" borderId="0" xfId="444" applyNumberFormat="1" applyFont="1" applyFill="1" applyBorder="1" applyAlignment="1">
      <alignment horizontal="right" vertical="center" wrapText="1" shrinkToFit="1"/>
    </xf>
    <xf numFmtId="0" fontId="94" fillId="0" borderId="0" xfId="444" applyFont="1" applyFill="1" applyAlignment="1">
      <alignment vertical="center"/>
    </xf>
    <xf numFmtId="0" fontId="98" fillId="0" borderId="26" xfId="444" applyFont="1" applyFill="1" applyBorder="1" applyAlignment="1">
      <alignment horizontal="center" vertical="center" wrapText="1" shrinkToFit="1"/>
    </xf>
    <xf numFmtId="0" fontId="106" fillId="0" borderId="0" xfId="444" applyFont="1" applyFill="1"/>
    <xf numFmtId="0" fontId="98" fillId="0" borderId="21" xfId="444" quotePrefix="1" applyFont="1" applyFill="1" applyBorder="1" applyAlignment="1">
      <alignment horizontal="center" vertical="center" wrapText="1"/>
    </xf>
    <xf numFmtId="0" fontId="94" fillId="0" borderId="0" xfId="444" applyFont="1" applyFill="1" applyAlignment="1" applyProtection="1">
      <alignment horizontal="right" vertical="center"/>
      <protection locked="0"/>
    </xf>
    <xf numFmtId="0" fontId="100" fillId="0" borderId="0" xfId="444" applyFont="1" applyFill="1" applyAlignment="1">
      <alignment vertical="center"/>
    </xf>
    <xf numFmtId="0" fontId="100" fillId="0" borderId="21" xfId="444" applyFont="1" applyFill="1" applyBorder="1" applyAlignment="1">
      <alignment horizontal="center" vertical="center" wrapText="1" shrinkToFit="1"/>
    </xf>
    <xf numFmtId="0" fontId="111" fillId="0" borderId="21" xfId="444" applyFont="1" applyFill="1" applyBorder="1" applyAlignment="1">
      <alignment horizontal="center" wrapText="1"/>
    </xf>
    <xf numFmtId="0" fontId="98" fillId="0" borderId="21" xfId="444" quotePrefix="1" applyFont="1" applyFill="1" applyBorder="1" applyAlignment="1">
      <alignment horizontal="center" vertical="center" wrapText="1" shrinkToFit="1"/>
    </xf>
    <xf numFmtId="193" fontId="98" fillId="0" borderId="0" xfId="444" applyNumberFormat="1" applyFont="1" applyFill="1" applyBorder="1" applyAlignment="1">
      <alignment horizontal="right" vertical="center" wrapText="1" indent="1"/>
    </xf>
    <xf numFmtId="193" fontId="98" fillId="0" borderId="0" xfId="444" applyNumberFormat="1" applyFont="1" applyFill="1" applyBorder="1" applyAlignment="1">
      <alignment horizontal="right" vertical="center" indent="1"/>
    </xf>
    <xf numFmtId="193" fontId="89" fillId="0" borderId="0" xfId="444" applyNumberFormat="1" applyFont="1" applyFill="1" applyBorder="1" applyAlignment="1">
      <alignment horizontal="right" vertical="center" indent="1"/>
    </xf>
    <xf numFmtId="193" fontId="98" fillId="0" borderId="22" xfId="444" applyNumberFormat="1" applyFont="1" applyFill="1" applyBorder="1" applyAlignment="1">
      <alignment horizontal="right" vertical="center" shrinkToFit="1"/>
    </xf>
    <xf numFmtId="200" fontId="98" fillId="0" borderId="0" xfId="444" applyNumberFormat="1" applyFont="1" applyFill="1" applyBorder="1" applyAlignment="1">
      <alignment horizontal="left" vertical="center" wrapText="1"/>
    </xf>
    <xf numFmtId="193" fontId="98" fillId="0" borderId="0" xfId="444" applyNumberFormat="1" applyFont="1" applyFill="1" applyBorder="1" applyAlignment="1">
      <alignment horizontal="right" vertical="center" shrinkToFit="1"/>
    </xf>
    <xf numFmtId="0" fontId="85" fillId="0" borderId="0" xfId="444" applyFont="1" applyFill="1" applyAlignment="1">
      <alignment horizontal="center" vertical="center"/>
    </xf>
    <xf numFmtId="0" fontId="94" fillId="0" borderId="0" xfId="444" applyFont="1" applyFill="1" applyAlignment="1">
      <alignment horizontal="center" vertical="center"/>
    </xf>
    <xf numFmtId="0" fontId="98" fillId="0" borderId="0" xfId="444" applyFont="1" applyFill="1" applyBorder="1" applyAlignment="1">
      <alignment horizontal="center" vertical="center" wrapText="1"/>
    </xf>
    <xf numFmtId="0" fontId="98" fillId="0" borderId="23" xfId="444" applyFont="1" applyFill="1" applyBorder="1" applyAlignment="1">
      <alignment horizontal="center" vertical="center" wrapText="1"/>
    </xf>
    <xf numFmtId="0" fontId="98" fillId="0" borderId="19" xfId="444" applyFont="1" applyFill="1" applyBorder="1" applyAlignment="1">
      <alignment horizontal="center" vertical="center" wrapText="1"/>
    </xf>
    <xf numFmtId="0" fontId="94" fillId="0" borderId="0" xfId="444" applyFont="1" applyFill="1" applyBorder="1" applyAlignment="1">
      <alignment vertical="center"/>
    </xf>
    <xf numFmtId="197" fontId="86" fillId="0" borderId="0" xfId="444" applyNumberFormat="1" applyFont="1" applyFill="1" applyAlignment="1">
      <alignment horizontal="center" vertical="center"/>
    </xf>
    <xf numFmtId="193" fontId="89" fillId="0" borderId="0" xfId="444" applyNumberFormat="1" applyFont="1" applyFill="1" applyBorder="1" applyAlignment="1">
      <alignment horizontal="right" vertical="center" wrapText="1" indent="1"/>
    </xf>
    <xf numFmtId="193" fontId="89" fillId="0" borderId="17" xfId="444" applyNumberFormat="1" applyFont="1" applyFill="1" applyBorder="1" applyAlignment="1">
      <alignment horizontal="right" vertical="center" wrapText="1" indent="1"/>
    </xf>
    <xf numFmtId="0" fontId="89" fillId="0" borderId="0" xfId="444" applyFont="1" applyFill="1" applyBorder="1" applyAlignment="1">
      <alignment horizontal="center" vertical="center"/>
    </xf>
    <xf numFmtId="193" fontId="98" fillId="0" borderId="0" xfId="444" applyNumberFormat="1" applyFont="1" applyFill="1" applyBorder="1" applyAlignment="1">
      <alignment horizontal="right" vertical="center" wrapText="1" indent="1"/>
    </xf>
    <xf numFmtId="193" fontId="117" fillId="0" borderId="0" xfId="444" applyNumberFormat="1" applyFont="1" applyFill="1" applyBorder="1" applyAlignment="1">
      <alignment horizontal="right" vertical="center" shrinkToFit="1"/>
    </xf>
    <xf numFmtId="0" fontId="98" fillId="0" borderId="17" xfId="444" applyFont="1" applyFill="1" applyBorder="1" applyAlignment="1">
      <alignment vertical="center" wrapText="1"/>
    </xf>
    <xf numFmtId="0" fontId="98" fillId="0" borderId="24" xfId="444" applyFont="1" applyFill="1" applyBorder="1" applyAlignment="1">
      <alignment vertical="center" wrapText="1"/>
    </xf>
    <xf numFmtId="193" fontId="89" fillId="0" borderId="0" xfId="444" applyNumberFormat="1" applyFont="1" applyFill="1" applyAlignment="1">
      <alignment vertical="center" wrapText="1"/>
    </xf>
    <xf numFmtId="193" fontId="98" fillId="0" borderId="0" xfId="444" applyNumberFormat="1" applyFont="1" applyFill="1" applyAlignment="1">
      <alignment vertical="center" wrapText="1"/>
    </xf>
    <xf numFmtId="193" fontId="89" fillId="0" borderId="17" xfId="444" applyNumberFormat="1" applyFont="1" applyFill="1" applyBorder="1" applyAlignment="1">
      <alignment vertical="center" wrapText="1"/>
    </xf>
    <xf numFmtId="0" fontId="98" fillId="0" borderId="21" xfId="444" applyFont="1" applyFill="1" applyBorder="1" applyAlignment="1">
      <alignment vertical="center" wrapText="1"/>
    </xf>
    <xf numFmtId="193" fontId="89" fillId="0" borderId="23" xfId="444" applyNumberFormat="1" applyFont="1" applyFill="1" applyBorder="1" applyAlignment="1">
      <alignment vertical="center" wrapText="1"/>
    </xf>
    <xf numFmtId="193" fontId="89" fillId="0" borderId="0" xfId="444" applyNumberFormat="1" applyFont="1" applyFill="1" applyBorder="1" applyAlignment="1">
      <alignment vertical="center" wrapText="1"/>
    </xf>
    <xf numFmtId="193" fontId="98" fillId="0" borderId="0" xfId="444" applyNumberFormat="1" applyFont="1" applyFill="1" applyBorder="1" applyAlignment="1">
      <alignment vertical="center" wrapText="1"/>
    </xf>
    <xf numFmtId="0" fontId="89" fillId="0" borderId="0" xfId="444" applyNumberFormat="1" applyFont="1" applyFill="1" applyBorder="1" applyAlignment="1">
      <alignment horizontal="right" vertical="center" wrapText="1" indent="1"/>
    </xf>
    <xf numFmtId="0" fontId="89" fillId="0" borderId="0" xfId="444" applyNumberFormat="1" applyFont="1" applyFill="1" applyBorder="1" applyAlignment="1">
      <alignment horizontal="right" vertical="center" wrapText="1" indent="2"/>
    </xf>
    <xf numFmtId="0" fontId="89" fillId="0" borderId="23" xfId="444" applyNumberFormat="1" applyFont="1" applyFill="1" applyBorder="1" applyAlignment="1">
      <alignment horizontal="right" vertical="center" wrapText="1" indent="2"/>
    </xf>
    <xf numFmtId="0" fontId="98" fillId="0" borderId="0" xfId="444" applyNumberFormat="1" applyFont="1" applyFill="1" applyBorder="1" applyAlignment="1">
      <alignment horizontal="right" vertical="center" wrapText="1" indent="1"/>
    </xf>
    <xf numFmtId="0" fontId="98" fillId="0" borderId="0" xfId="444" applyNumberFormat="1" applyFont="1" applyFill="1" applyBorder="1" applyAlignment="1">
      <alignment horizontal="right" vertical="center" wrapText="1" indent="2"/>
    </xf>
    <xf numFmtId="0" fontId="98" fillId="0" borderId="23" xfId="444" applyNumberFormat="1" applyFont="1" applyFill="1" applyBorder="1" applyAlignment="1">
      <alignment horizontal="right" vertical="center" wrapText="1" indent="2"/>
    </xf>
    <xf numFmtId="0" fontId="89" fillId="0" borderId="17" xfId="444" applyNumberFormat="1" applyFont="1" applyFill="1" applyBorder="1" applyAlignment="1">
      <alignment horizontal="right" vertical="center" wrapText="1" indent="1"/>
    </xf>
    <xf numFmtId="0" fontId="89" fillId="0" borderId="17" xfId="444" applyNumberFormat="1" applyFont="1" applyFill="1" applyBorder="1" applyAlignment="1">
      <alignment horizontal="right" vertical="center" wrapText="1" indent="2"/>
    </xf>
    <xf numFmtId="0" fontId="89" fillId="0" borderId="24" xfId="444" applyNumberFormat="1" applyFont="1" applyFill="1" applyBorder="1" applyAlignment="1">
      <alignment horizontal="right" vertical="center" wrapText="1" indent="2"/>
    </xf>
    <xf numFmtId="0" fontId="89" fillId="0" borderId="22" xfId="444" applyNumberFormat="1" applyFont="1" applyFill="1" applyBorder="1" applyAlignment="1">
      <alignment horizontal="right" vertical="center" wrapText="1" indent="1"/>
    </xf>
    <xf numFmtId="0" fontId="98" fillId="0" borderId="22" xfId="444" applyNumberFormat="1" applyFont="1" applyFill="1" applyBorder="1" applyAlignment="1">
      <alignment horizontal="right" vertical="center" wrapText="1" indent="1"/>
    </xf>
    <xf numFmtId="0" fontId="89" fillId="0" borderId="25" xfId="444" applyNumberFormat="1" applyFont="1" applyFill="1" applyBorder="1" applyAlignment="1">
      <alignment horizontal="right" vertical="center" wrapText="1" indent="1"/>
    </xf>
    <xf numFmtId="0" fontId="98" fillId="0" borderId="21" xfId="444" applyFont="1" applyFill="1" applyBorder="1" applyAlignment="1">
      <alignment horizontal="center" vertical="top"/>
    </xf>
    <xf numFmtId="0" fontId="98" fillId="0" borderId="24" xfId="444" applyFont="1" applyFill="1" applyBorder="1" applyAlignment="1">
      <alignment horizontal="center" vertical="center" wrapText="1"/>
    </xf>
    <xf numFmtId="197" fontId="89" fillId="0" borderId="4" xfId="444" applyNumberFormat="1" applyFont="1" applyFill="1" applyBorder="1" applyAlignment="1">
      <alignment horizontal="center" vertical="center"/>
    </xf>
    <xf numFmtId="0" fontId="98" fillId="0" borderId="25" xfId="444" applyFont="1" applyFill="1" applyBorder="1" applyAlignment="1">
      <alignment vertical="center"/>
    </xf>
    <xf numFmtId="0" fontId="98" fillId="0" borderId="19" xfId="444" applyFont="1" applyFill="1" applyBorder="1" applyAlignment="1">
      <alignment horizontal="center" wrapText="1"/>
    </xf>
    <xf numFmtId="0" fontId="98" fillId="0" borderId="23" xfId="444" applyFont="1" applyFill="1" applyBorder="1" applyAlignment="1">
      <alignment horizontal="center" vertical="center"/>
    </xf>
    <xf numFmtId="0" fontId="98" fillId="0" borderId="22" xfId="444" applyFont="1" applyFill="1" applyBorder="1" applyAlignment="1">
      <alignment vertical="center"/>
    </xf>
    <xf numFmtId="193" fontId="89" fillId="0" borderId="22" xfId="444" applyNumberFormat="1" applyFont="1" applyFill="1" applyBorder="1" applyAlignment="1">
      <alignment vertical="center" wrapText="1"/>
    </xf>
    <xf numFmtId="193" fontId="98" fillId="0" borderId="22" xfId="444" applyNumberFormat="1" applyFont="1" applyFill="1" applyBorder="1" applyAlignment="1">
      <alignment vertical="center" wrapText="1"/>
    </xf>
    <xf numFmtId="193" fontId="89" fillId="0" borderId="25" xfId="444" applyNumberFormat="1" applyFont="1" applyFill="1" applyBorder="1" applyAlignment="1">
      <alignment vertical="center" wrapText="1"/>
    </xf>
    <xf numFmtId="176" fontId="89" fillId="0" borderId="0" xfId="444" applyNumberFormat="1" applyFont="1" applyFill="1" applyBorder="1" applyAlignment="1">
      <alignment vertical="center" wrapText="1"/>
    </xf>
    <xf numFmtId="0" fontId="85" fillId="0" borderId="0" xfId="444" applyFont="1" applyFill="1" applyBorder="1" applyAlignment="1">
      <alignment horizontal="center" vertical="center"/>
    </xf>
    <xf numFmtId="0" fontId="94" fillId="0" borderId="0" xfId="444" applyFont="1" applyFill="1" applyAlignment="1">
      <alignment horizontal="center" vertical="center"/>
    </xf>
    <xf numFmtId="0" fontId="94" fillId="0" borderId="0" xfId="444" applyFont="1" applyFill="1" applyBorder="1" applyAlignment="1">
      <alignment vertical="center"/>
    </xf>
    <xf numFmtId="0" fontId="98" fillId="0" borderId="22" xfId="444" applyFont="1" applyFill="1" applyBorder="1" applyAlignment="1">
      <alignment horizontal="center" vertical="center" shrinkToFit="1"/>
    </xf>
    <xf numFmtId="0" fontId="98" fillId="0" borderId="0" xfId="444" applyFont="1" applyFill="1" applyBorder="1" applyAlignment="1">
      <alignment horizontal="center" vertical="center" shrinkToFit="1"/>
    </xf>
    <xf numFmtId="0" fontId="98" fillId="0" borderId="18" xfId="444" applyFont="1" applyFill="1" applyBorder="1" applyAlignment="1">
      <alignment horizontal="center" vertical="center" wrapText="1" shrinkToFit="1"/>
    </xf>
    <xf numFmtId="0" fontId="98" fillId="0" borderId="22" xfId="444" quotePrefix="1" applyFont="1" applyFill="1" applyBorder="1" applyAlignment="1">
      <alignment horizontal="center" vertical="center" shrinkToFit="1"/>
    </xf>
    <xf numFmtId="176" fontId="89" fillId="0" borderId="0" xfId="444" applyNumberFormat="1" applyFont="1" applyFill="1" applyBorder="1" applyAlignment="1">
      <alignment horizontal="right" vertical="center" wrapText="1" indent="1"/>
    </xf>
    <xf numFmtId="0" fontId="98" fillId="0" borderId="21" xfId="444" applyFont="1" applyFill="1" applyBorder="1" applyAlignment="1">
      <alignment horizontal="center" vertical="center" wrapText="1" shrinkToFit="1"/>
    </xf>
    <xf numFmtId="0" fontId="94" fillId="0" borderId="0" xfId="444" applyFont="1" applyFill="1" applyAlignment="1">
      <alignment vertical="center"/>
    </xf>
    <xf numFmtId="0" fontId="98" fillId="0" borderId="25" xfId="444" applyFont="1" applyFill="1" applyBorder="1" applyAlignment="1">
      <alignment horizontal="center" vertical="top" wrapText="1" shrinkToFit="1"/>
    </xf>
    <xf numFmtId="0" fontId="94" fillId="0" borderId="0" xfId="444" applyFont="1" applyFill="1" applyBorder="1" applyAlignment="1">
      <alignment vertical="center"/>
    </xf>
    <xf numFmtId="0" fontId="94" fillId="0" borderId="0" xfId="444" applyFont="1" applyFill="1" applyAlignment="1">
      <alignment vertical="center"/>
    </xf>
    <xf numFmtId="0" fontId="94" fillId="0" borderId="0" xfId="444" applyFont="1" applyFill="1" applyBorder="1" applyAlignment="1" applyProtection="1">
      <alignment vertical="center"/>
      <protection locked="0"/>
    </xf>
    <xf numFmtId="0" fontId="94" fillId="25" borderId="0" xfId="444" applyFont="1" applyFill="1" applyAlignment="1">
      <alignment vertical="center"/>
    </xf>
    <xf numFmtId="0" fontId="94" fillId="0" borderId="0" xfId="444" applyFont="1" applyFill="1" applyAlignment="1">
      <alignment vertical="top" wrapText="1"/>
    </xf>
    <xf numFmtId="0" fontId="94" fillId="0" borderId="0" xfId="444" applyFont="1" applyFill="1" applyBorder="1" applyAlignment="1">
      <alignment vertical="center" wrapText="1"/>
    </xf>
    <xf numFmtId="0" fontId="100" fillId="0" borderId="0" xfId="444" applyFont="1" applyFill="1" applyBorder="1" applyAlignment="1">
      <alignment vertical="center"/>
    </xf>
    <xf numFmtId="0" fontId="100" fillId="0" borderId="20" xfId="444" applyFont="1" applyFill="1" applyBorder="1" applyAlignment="1">
      <alignment vertical="center"/>
    </xf>
    <xf numFmtId="0" fontId="94" fillId="0" borderId="23" xfId="444" applyFont="1" applyFill="1" applyBorder="1" applyAlignment="1">
      <alignment vertical="center"/>
    </xf>
    <xf numFmtId="198" fontId="89" fillId="0" borderId="0" xfId="444" applyNumberFormat="1" applyFont="1" applyFill="1" applyBorder="1" applyAlignment="1">
      <alignment horizontal="center" vertical="center" wrapText="1"/>
    </xf>
    <xf numFmtId="0" fontId="94" fillId="0" borderId="0" xfId="444" applyFont="1" applyFill="1" applyBorder="1" applyAlignment="1">
      <alignment vertical="center"/>
    </xf>
    <xf numFmtId="193" fontId="89" fillId="0" borderId="24" xfId="444" applyNumberFormat="1" applyFont="1" applyFill="1" applyBorder="1" applyAlignment="1">
      <alignment horizontal="right" vertical="center" indent="1"/>
    </xf>
    <xf numFmtId="193" fontId="89" fillId="0" borderId="23" xfId="444" applyNumberFormat="1" applyFont="1" applyFill="1" applyBorder="1" applyAlignment="1">
      <alignment horizontal="right" vertical="center" indent="1"/>
    </xf>
    <xf numFmtId="193" fontId="98" fillId="0" borderId="23" xfId="444" applyNumberFormat="1" applyFont="1" applyFill="1" applyBorder="1" applyAlignment="1">
      <alignment horizontal="right" vertical="center" indent="1"/>
    </xf>
    <xf numFmtId="0" fontId="94" fillId="0" borderId="0" xfId="444" applyFont="1" applyFill="1" applyAlignment="1">
      <alignment horizontal="right" vertical="center"/>
    </xf>
    <xf numFmtId="0" fontId="94" fillId="0" borderId="0" xfId="444" applyFont="1" applyFill="1" applyAlignment="1">
      <alignment vertical="center"/>
    </xf>
    <xf numFmtId="193" fontId="86" fillId="0" borderId="0" xfId="444" applyNumberFormat="1" applyFont="1" applyFill="1" applyAlignment="1">
      <alignment horizontal="center" vertical="center"/>
    </xf>
    <xf numFmtId="193" fontId="86" fillId="0" borderId="0" xfId="444" applyNumberFormat="1" applyFont="1" applyFill="1" applyAlignment="1">
      <alignment vertical="center"/>
    </xf>
    <xf numFmtId="193" fontId="4" fillId="0" borderId="0" xfId="382" applyNumberFormat="1" applyFont="1" applyFill="1" applyAlignment="1">
      <alignment vertical="center"/>
    </xf>
    <xf numFmtId="198" fontId="86" fillId="0" borderId="0" xfId="444" applyNumberFormat="1" applyFont="1" applyFill="1" applyAlignment="1">
      <alignment horizontal="center" vertical="center"/>
    </xf>
    <xf numFmtId="193" fontId="89" fillId="0" borderId="0" xfId="444" applyNumberFormat="1" applyFont="1" applyFill="1" applyBorder="1" applyAlignment="1">
      <alignment horizontal="center" vertical="center"/>
    </xf>
    <xf numFmtId="193" fontId="4" fillId="0" borderId="0" xfId="444" applyNumberFormat="1" applyFont="1" applyFill="1" applyBorder="1" applyAlignment="1">
      <alignment vertical="center"/>
    </xf>
    <xf numFmtId="193" fontId="4" fillId="0" borderId="0" xfId="444" applyNumberFormat="1" applyFont="1" applyFill="1" applyAlignment="1">
      <alignment horizontal="center" vertical="center" wrapText="1"/>
    </xf>
    <xf numFmtId="194" fontId="86" fillId="0" borderId="0" xfId="444" applyNumberFormat="1" applyFont="1" applyFill="1" applyAlignment="1">
      <alignment horizontal="center" vertical="center"/>
    </xf>
    <xf numFmtId="0" fontId="98" fillId="0" borderId="21" xfId="444" applyFont="1" applyFill="1" applyBorder="1" applyAlignment="1">
      <alignment horizontal="center" vertical="top"/>
    </xf>
    <xf numFmtId="0" fontId="94" fillId="0" borderId="0" xfId="444" applyFont="1" applyFill="1" applyBorder="1" applyAlignment="1">
      <alignment horizontal="left" vertical="center"/>
    </xf>
    <xf numFmtId="0" fontId="85" fillId="0" borderId="0" xfId="444" applyFont="1" applyFill="1" applyBorder="1" applyAlignment="1">
      <alignment horizontal="center" vertical="center"/>
    </xf>
    <xf numFmtId="0" fontId="94" fillId="0" borderId="0" xfId="444" applyFont="1" applyFill="1" applyAlignment="1">
      <alignment horizontal="right" vertical="center"/>
    </xf>
    <xf numFmtId="0" fontId="94" fillId="0" borderId="0" xfId="444" applyFont="1" applyFill="1" applyBorder="1" applyAlignment="1">
      <alignment horizontal="right" vertical="center"/>
    </xf>
    <xf numFmtId="0" fontId="98" fillId="0" borderId="27" xfId="444" applyFont="1" applyFill="1" applyBorder="1" applyAlignment="1">
      <alignment horizontal="center" vertical="center" wrapText="1"/>
    </xf>
    <xf numFmtId="0" fontId="98" fillId="0" borderId="19" xfId="444" applyFont="1" applyFill="1" applyBorder="1" applyAlignment="1">
      <alignment horizontal="center" vertical="center" wrapText="1"/>
    </xf>
    <xf numFmtId="0" fontId="98" fillId="0" borderId="21" xfId="444" applyFont="1" applyFill="1" applyBorder="1" applyAlignment="1">
      <alignment horizontal="center" vertical="center"/>
    </xf>
    <xf numFmtId="0" fontId="98" fillId="0" borderId="20" xfId="444" applyFont="1" applyFill="1" applyBorder="1" applyAlignment="1">
      <alignment horizontal="center" vertical="center"/>
    </xf>
    <xf numFmtId="0" fontId="85" fillId="0" borderId="0" xfId="444" applyFont="1" applyFill="1" applyAlignment="1">
      <alignment horizontal="center" vertical="center"/>
    </xf>
    <xf numFmtId="0" fontId="94" fillId="0" borderId="0" xfId="444" quotePrefix="1" applyFont="1" applyFill="1" applyBorder="1" applyAlignment="1">
      <alignment horizontal="right" vertical="center"/>
    </xf>
    <xf numFmtId="0" fontId="94" fillId="0" borderId="0" xfId="444" applyFont="1" applyFill="1" applyAlignment="1">
      <alignment horizontal="center" vertical="center"/>
    </xf>
    <xf numFmtId="0" fontId="88" fillId="0" borderId="0" xfId="444" applyFont="1" applyFill="1" applyBorder="1" applyAlignment="1">
      <alignment horizontal="center" vertical="center"/>
    </xf>
    <xf numFmtId="176" fontId="86" fillId="0" borderId="0" xfId="444" applyNumberFormat="1" applyFont="1" applyFill="1" applyBorder="1" applyAlignment="1">
      <alignment horizontal="center" vertical="center"/>
    </xf>
    <xf numFmtId="198" fontId="89" fillId="0" borderId="22" xfId="444" applyNumberFormat="1" applyFont="1" applyFill="1" applyBorder="1" applyAlignment="1">
      <alignment horizontal="right" vertical="center" wrapText="1" indent="2" shrinkToFit="1"/>
    </xf>
    <xf numFmtId="198" fontId="89" fillId="0" borderId="0" xfId="444" applyNumberFormat="1" applyFont="1" applyFill="1" applyBorder="1" applyAlignment="1">
      <alignment horizontal="right" vertical="center" wrapText="1" indent="2" shrinkToFit="1"/>
    </xf>
    <xf numFmtId="0" fontId="98" fillId="0" borderId="25" xfId="444" applyFont="1" applyFill="1" applyBorder="1" applyAlignment="1">
      <alignment horizontal="center" vertical="center" shrinkToFit="1"/>
    </xf>
    <xf numFmtId="0" fontId="98" fillId="0" borderId="24" xfId="444" applyFont="1" applyFill="1" applyBorder="1" applyAlignment="1">
      <alignment horizontal="center" vertical="center" shrinkToFit="1"/>
    </xf>
    <xf numFmtId="0" fontId="98" fillId="0" borderId="22" xfId="444" applyFont="1" applyFill="1" applyBorder="1" applyAlignment="1">
      <alignment horizontal="center" vertical="center" shrinkToFit="1"/>
    </xf>
    <xf numFmtId="0" fontId="98" fillId="0" borderId="23" xfId="444" applyFont="1" applyFill="1" applyBorder="1" applyAlignment="1">
      <alignment horizontal="center" vertical="center" shrinkToFit="1"/>
    </xf>
    <xf numFmtId="0" fontId="98" fillId="0" borderId="25" xfId="444" applyFont="1" applyFill="1" applyBorder="1" applyAlignment="1">
      <alignment horizontal="center" vertical="center"/>
    </xf>
    <xf numFmtId="0" fontId="98" fillId="0" borderId="22" xfId="444" applyFont="1" applyFill="1" applyBorder="1" applyAlignment="1">
      <alignment horizontal="center" vertical="center"/>
    </xf>
    <xf numFmtId="198" fontId="89" fillId="0" borderId="0" xfId="444" applyNumberFormat="1" applyFont="1" applyFill="1" applyBorder="1" applyAlignment="1">
      <alignment horizontal="right" vertical="center" wrapText="1" indent="2"/>
    </xf>
    <xf numFmtId="197" fontId="89" fillId="0" borderId="18" xfId="444" applyNumberFormat="1" applyFont="1" applyFill="1" applyBorder="1" applyAlignment="1">
      <alignment horizontal="center" vertical="center"/>
    </xf>
    <xf numFmtId="0" fontId="98" fillId="0" borderId="0" xfId="444" applyFont="1" applyFill="1" applyBorder="1" applyAlignment="1">
      <alignment horizontal="center" vertical="center" shrinkToFit="1"/>
    </xf>
    <xf numFmtId="0" fontId="98" fillId="0" borderId="0" xfId="444" applyFont="1" applyFill="1" applyBorder="1" applyAlignment="1">
      <alignment horizontal="center" vertical="center"/>
    </xf>
    <xf numFmtId="0" fontId="98" fillId="0" borderId="23" xfId="444" applyFont="1" applyFill="1" applyBorder="1" applyAlignment="1">
      <alignment horizontal="center" vertical="center"/>
    </xf>
    <xf numFmtId="198" fontId="89" fillId="0" borderId="0" xfId="444" applyNumberFormat="1" applyFont="1" applyFill="1" applyBorder="1" applyAlignment="1">
      <alignment horizontal="right" vertical="center" indent="1"/>
    </xf>
    <xf numFmtId="0" fontId="98" fillId="0" borderId="24" xfId="444" applyFont="1" applyFill="1" applyBorder="1" applyAlignment="1">
      <alignment horizontal="center" vertical="center"/>
    </xf>
    <xf numFmtId="0" fontId="98" fillId="0" borderId="19" xfId="444" applyFont="1" applyFill="1" applyBorder="1" applyAlignment="1">
      <alignment horizontal="center" vertical="center" shrinkToFit="1"/>
    </xf>
    <xf numFmtId="198" fontId="89" fillId="0" borderId="17" xfId="444" applyNumberFormat="1" applyFont="1" applyFill="1" applyBorder="1" applyAlignment="1">
      <alignment horizontal="right" vertical="center" wrapText="1" indent="2"/>
    </xf>
    <xf numFmtId="198" fontId="98" fillId="0" borderId="0" xfId="444" applyNumberFormat="1" applyFont="1" applyFill="1" applyBorder="1" applyAlignment="1">
      <alignment horizontal="right" vertical="center" wrapText="1" indent="2" shrinkToFit="1"/>
    </xf>
    <xf numFmtId="0" fontId="94" fillId="0" borderId="17" xfId="444" quotePrefix="1" applyFont="1" applyFill="1" applyBorder="1" applyAlignment="1">
      <alignment horizontal="right"/>
    </xf>
    <xf numFmtId="198" fontId="89" fillId="0" borderId="17" xfId="444" applyNumberFormat="1" applyFont="1" applyFill="1" applyBorder="1" applyAlignment="1">
      <alignment horizontal="right" vertical="center" indent="1"/>
    </xf>
    <xf numFmtId="198" fontId="98" fillId="0" borderId="0" xfId="444" applyNumberFormat="1" applyFont="1" applyFill="1" applyBorder="1" applyAlignment="1">
      <alignment horizontal="right" vertical="center" indent="1"/>
    </xf>
    <xf numFmtId="198" fontId="98" fillId="0" borderId="22" xfId="444" applyNumberFormat="1" applyFont="1" applyFill="1" applyBorder="1" applyAlignment="1">
      <alignment horizontal="right" vertical="center" wrapText="1" indent="2" shrinkToFit="1"/>
    </xf>
    <xf numFmtId="198" fontId="89" fillId="0" borderId="25" xfId="444" applyNumberFormat="1" applyFont="1" applyFill="1" applyBorder="1" applyAlignment="1">
      <alignment horizontal="right" vertical="center" wrapText="1" indent="2"/>
    </xf>
    <xf numFmtId="0" fontId="94" fillId="0" borderId="0" xfId="444" applyFont="1" applyFill="1" applyAlignment="1" applyProtection="1">
      <alignment horizontal="right"/>
      <protection locked="0"/>
    </xf>
    <xf numFmtId="198" fontId="89" fillId="0" borderId="22" xfId="444" applyNumberFormat="1" applyFont="1" applyFill="1" applyBorder="1" applyAlignment="1">
      <alignment horizontal="right" vertical="center" wrapText="1" indent="2"/>
    </xf>
    <xf numFmtId="198" fontId="89" fillId="0" borderId="0" xfId="444" applyNumberFormat="1" applyFont="1" applyFill="1" applyBorder="1" applyAlignment="1">
      <alignment horizontal="right" vertical="center" wrapText="1" indent="1"/>
    </xf>
    <xf numFmtId="198" fontId="98" fillId="0" borderId="0" xfId="444" applyNumberFormat="1" applyFont="1" applyFill="1" applyBorder="1" applyAlignment="1">
      <alignment horizontal="right" vertical="center" wrapText="1" indent="1"/>
    </xf>
    <xf numFmtId="0" fontId="98" fillId="0" borderId="17" xfId="444" applyFont="1" applyFill="1" applyBorder="1" applyAlignment="1">
      <alignment horizontal="center" vertical="center" shrinkToFit="1"/>
    </xf>
    <xf numFmtId="0" fontId="98" fillId="0" borderId="20" xfId="444" applyFont="1" applyFill="1" applyBorder="1" applyAlignment="1">
      <alignment horizontal="center" vertical="center" shrinkToFit="1"/>
    </xf>
    <xf numFmtId="0" fontId="98" fillId="0" borderId="26" xfId="444" applyFont="1" applyFill="1" applyBorder="1" applyAlignment="1">
      <alignment horizontal="center" vertical="center" shrinkToFit="1"/>
    </xf>
    <xf numFmtId="0" fontId="98" fillId="0" borderId="18" xfId="444" applyFont="1" applyFill="1" applyBorder="1" applyAlignment="1">
      <alignment horizontal="center" vertical="center" wrapText="1" shrinkToFit="1"/>
    </xf>
    <xf numFmtId="0" fontId="98" fillId="0" borderId="21" xfId="444" applyFont="1" applyFill="1" applyBorder="1" applyAlignment="1">
      <alignment horizontal="center" vertical="center" shrinkToFit="1"/>
    </xf>
    <xf numFmtId="0" fontId="98" fillId="0" borderId="27" xfId="444" applyFont="1" applyFill="1" applyBorder="1" applyAlignment="1">
      <alignment horizontal="center" vertical="center" shrinkToFit="1"/>
    </xf>
    <xf numFmtId="193" fontId="89" fillId="0" borderId="23" xfId="444" applyNumberFormat="1" applyFont="1" applyFill="1" applyBorder="1" applyAlignment="1">
      <alignment horizontal="right" vertical="center" wrapText="1" indent="2"/>
    </xf>
    <xf numFmtId="193" fontId="89" fillId="0" borderId="0" xfId="444" applyNumberFormat="1" applyFont="1" applyFill="1" applyBorder="1" applyAlignment="1">
      <alignment horizontal="right" vertical="center" wrapText="1" indent="2"/>
    </xf>
    <xf numFmtId="193" fontId="98" fillId="0" borderId="0" xfId="444" applyNumberFormat="1" applyFont="1" applyFill="1" applyBorder="1" applyAlignment="1">
      <alignment horizontal="right" vertical="center" wrapText="1" indent="2"/>
    </xf>
    <xf numFmtId="193" fontId="98" fillId="0" borderId="23" xfId="444" applyNumberFormat="1" applyFont="1" applyFill="1" applyBorder="1" applyAlignment="1">
      <alignment horizontal="right" vertical="center" wrapText="1" indent="2"/>
    </xf>
    <xf numFmtId="193" fontId="89" fillId="0" borderId="17" xfId="444" applyNumberFormat="1" applyFont="1" applyFill="1" applyBorder="1" applyAlignment="1">
      <alignment horizontal="right" vertical="center" wrapText="1" indent="2"/>
    </xf>
    <xf numFmtId="193" fontId="89" fillId="0" borderId="17" xfId="444" applyNumberFormat="1" applyFont="1" applyFill="1" applyBorder="1" applyAlignment="1">
      <alignment horizontal="right" vertical="center" wrapText="1" indent="1"/>
    </xf>
    <xf numFmtId="193" fontId="89" fillId="0" borderId="0" xfId="444" applyNumberFormat="1" applyFont="1" applyFill="1" applyBorder="1" applyAlignment="1">
      <alignment horizontal="right" vertical="center" wrapText="1" indent="1"/>
    </xf>
    <xf numFmtId="193" fontId="98" fillId="0" borderId="0" xfId="444" applyNumberFormat="1" applyFont="1" applyFill="1" applyBorder="1" applyAlignment="1">
      <alignment horizontal="right" vertical="center" wrapText="1" indent="1"/>
    </xf>
    <xf numFmtId="193" fontId="98" fillId="0" borderId="0" xfId="444" applyNumberFormat="1" applyFont="1" applyFill="1" applyBorder="1" applyAlignment="1">
      <alignment horizontal="right" vertical="center" wrapText="1" shrinkToFit="1"/>
    </xf>
    <xf numFmtId="193" fontId="98" fillId="0" borderId="0" xfId="444" applyNumberFormat="1" applyFont="1" applyFill="1" applyBorder="1" applyAlignment="1">
      <alignment horizontal="right" vertical="center" wrapText="1" indent="1" shrinkToFit="1"/>
    </xf>
    <xf numFmtId="193" fontId="89" fillId="0" borderId="17" xfId="444" applyNumberFormat="1" applyFont="1" applyFill="1" applyBorder="1" applyAlignment="1">
      <alignment horizontal="right" vertical="center" indent="1"/>
    </xf>
    <xf numFmtId="193" fontId="89" fillId="0" borderId="17" xfId="444" applyNumberFormat="1" applyFont="1" applyFill="1" applyBorder="1" applyAlignment="1">
      <alignment horizontal="right" vertical="center" wrapText="1" shrinkToFit="1"/>
    </xf>
    <xf numFmtId="193" fontId="89" fillId="0" borderId="0" xfId="444" applyNumberFormat="1" applyFont="1" applyFill="1" applyBorder="1" applyAlignment="1">
      <alignment horizontal="right" vertical="center" wrapText="1" shrinkToFit="1"/>
    </xf>
    <xf numFmtId="0" fontId="98" fillId="0" borderId="33" xfId="444" applyFont="1" applyFill="1" applyBorder="1" applyAlignment="1">
      <alignment horizontal="center" vertical="center" shrinkToFit="1"/>
    </xf>
    <xf numFmtId="0" fontId="86" fillId="0" borderId="0" xfId="444" applyFont="1" applyFill="1" applyAlignment="1">
      <alignment horizontal="center" vertical="center"/>
    </xf>
    <xf numFmtId="193" fontId="89" fillId="0" borderId="0" xfId="444" applyNumberFormat="1" applyFont="1" applyFill="1" applyBorder="1" applyAlignment="1">
      <alignment horizontal="right" vertical="center" wrapText="1" indent="1" shrinkToFit="1"/>
    </xf>
    <xf numFmtId="0" fontId="94" fillId="0" borderId="17" xfId="444" applyFont="1" applyFill="1" applyBorder="1" applyAlignment="1">
      <alignment horizontal="right"/>
    </xf>
    <xf numFmtId="0" fontId="94" fillId="0" borderId="0" xfId="444" applyFont="1" applyFill="1" applyAlignment="1">
      <alignment vertical="center"/>
    </xf>
    <xf numFmtId="193" fontId="89" fillId="0" borderId="0" xfId="444" applyNumberFormat="1" applyFont="1" applyFill="1" applyBorder="1" applyAlignment="1">
      <alignment horizontal="center" vertical="center" shrinkToFit="1"/>
    </xf>
    <xf numFmtId="193" fontId="86" fillId="0" borderId="18" xfId="444" applyNumberFormat="1" applyFont="1" applyFill="1" applyBorder="1" applyAlignment="1">
      <alignment horizontal="center" vertical="center" shrinkToFit="1"/>
    </xf>
    <xf numFmtId="193" fontId="89" fillId="0" borderId="17" xfId="444" applyNumberFormat="1" applyFont="1" applyFill="1" applyBorder="1" applyAlignment="1">
      <alignment horizontal="center" vertical="center" shrinkToFit="1"/>
    </xf>
    <xf numFmtId="193" fontId="98" fillId="0" borderId="0" xfId="444" applyNumberFormat="1" applyFont="1" applyFill="1" applyBorder="1" applyAlignment="1">
      <alignment horizontal="center" vertical="center" shrinkToFit="1"/>
    </xf>
    <xf numFmtId="0" fontId="89" fillId="0" borderId="17" xfId="444" applyFont="1" applyFill="1" applyBorder="1" applyAlignment="1">
      <alignment horizontal="left" vertical="center"/>
    </xf>
    <xf numFmtId="0" fontId="98" fillId="0" borderId="23" xfId="444" applyFont="1" applyFill="1" applyBorder="1" applyAlignment="1">
      <alignment horizontal="centerContinuous" vertical="center"/>
    </xf>
    <xf numFmtId="0" fontId="98" fillId="0" borderId="24" xfId="444" applyFont="1" applyFill="1" applyBorder="1" applyAlignment="1">
      <alignment horizontal="center" wrapText="1"/>
    </xf>
    <xf numFmtId="0" fontId="120" fillId="0" borderId="0" xfId="444" applyFont="1" applyFill="1" applyAlignment="1">
      <alignment vertical="center"/>
    </xf>
    <xf numFmtId="0" fontId="100" fillId="0" borderId="0" xfId="444" applyFont="1" applyFill="1" applyAlignment="1"/>
    <xf numFmtId="0" fontId="121" fillId="0" borderId="0" xfId="444" applyFont="1" applyFill="1" applyAlignment="1"/>
    <xf numFmtId="193" fontId="6" fillId="0" borderId="0" xfId="444" applyNumberFormat="1" applyFont="1" applyFill="1" applyAlignment="1">
      <alignment vertical="center"/>
    </xf>
    <xf numFmtId="0" fontId="98" fillId="0" borderId="0" xfId="444" applyFont="1" applyFill="1" applyBorder="1" applyAlignment="1">
      <alignment vertical="center" shrinkToFit="1"/>
    </xf>
    <xf numFmtId="197" fontId="98" fillId="0" borderId="0" xfId="444" applyNumberFormat="1" applyFont="1" applyFill="1" applyAlignment="1">
      <alignment horizontal="right" vertical="center" indent="2"/>
    </xf>
    <xf numFmtId="197" fontId="98" fillId="0" borderId="0" xfId="444" applyNumberFormat="1" applyFont="1" applyFill="1" applyBorder="1" applyAlignment="1">
      <alignment horizontal="right" vertical="center" indent="2"/>
    </xf>
    <xf numFmtId="197" fontId="98" fillId="0" borderId="18" xfId="444" applyNumberFormat="1" applyFont="1" applyFill="1" applyBorder="1" applyAlignment="1">
      <alignment horizontal="center" vertical="center"/>
    </xf>
    <xf numFmtId="197" fontId="98" fillId="0" borderId="0" xfId="444" applyNumberFormat="1" applyFont="1" applyFill="1" applyBorder="1" applyAlignment="1">
      <alignment horizontal="center" vertical="center"/>
    </xf>
    <xf numFmtId="0" fontId="6" fillId="0" borderId="0" xfId="444" applyFont="1" applyFill="1" applyAlignment="1">
      <alignment vertical="center" shrinkToFit="1"/>
    </xf>
    <xf numFmtId="0" fontId="121" fillId="0" borderId="0" xfId="444" applyFont="1" applyFill="1" applyAlignment="1">
      <alignment vertical="center"/>
    </xf>
    <xf numFmtId="0" fontId="122" fillId="0" borderId="0" xfId="444" applyFont="1" applyFill="1" applyAlignment="1">
      <alignment vertical="center"/>
    </xf>
    <xf numFmtId="198" fontId="89" fillId="0" borderId="17" xfId="444" applyNumberFormat="1" applyFont="1" applyFill="1" applyBorder="1" applyAlignment="1">
      <alignment horizontal="right" vertical="center" wrapText="1" indent="1"/>
    </xf>
    <xf numFmtId="198" fontId="89" fillId="0" borderId="24" xfId="444" applyNumberFormat="1" applyFont="1" applyFill="1" applyBorder="1" applyAlignment="1">
      <alignment horizontal="right" vertical="center" wrapText="1" indent="1"/>
    </xf>
    <xf numFmtId="0" fontId="94" fillId="0" borderId="0" xfId="444" applyFont="1" applyFill="1" applyAlignment="1" applyProtection="1">
      <protection locked="0"/>
    </xf>
    <xf numFmtId="0" fontId="98" fillId="0" borderId="27" xfId="444" applyFont="1" applyFill="1" applyBorder="1" applyAlignment="1">
      <alignment horizontal="center"/>
    </xf>
    <xf numFmtId="0" fontId="98" fillId="0" borderId="52" xfId="444" applyFont="1" applyFill="1" applyBorder="1" applyAlignment="1">
      <alignment horizontal="center"/>
    </xf>
    <xf numFmtId="0" fontId="100" fillId="0" borderId="25" xfId="444" applyFont="1" applyFill="1" applyBorder="1" applyAlignment="1">
      <alignment horizontal="center" vertical="center" shrinkToFit="1"/>
    </xf>
    <xf numFmtId="176" fontId="89" fillId="0" borderId="25" xfId="444" applyNumberFormat="1" applyFont="1" applyFill="1" applyBorder="1" applyAlignment="1">
      <alignment horizontal="right" vertical="center" wrapText="1" indent="1"/>
    </xf>
    <xf numFmtId="0" fontId="98" fillId="0" borderId="64" xfId="407" applyFont="1" applyFill="1" applyBorder="1" applyAlignment="1">
      <alignment horizontal="center" vertical="center" wrapText="1"/>
    </xf>
    <xf numFmtId="0" fontId="98" fillId="0" borderId="4" xfId="407" applyFont="1" applyFill="1" applyBorder="1" applyAlignment="1">
      <alignment horizontal="center" vertical="center" wrapText="1"/>
    </xf>
    <xf numFmtId="0" fontId="98" fillId="0" borderId="66" xfId="407" applyFont="1" applyFill="1" applyBorder="1" applyAlignment="1">
      <alignment horizontal="center" vertical="center" wrapText="1"/>
    </xf>
    <xf numFmtId="0" fontId="98" fillId="0" borderId="67" xfId="444" applyFont="1" applyFill="1" applyBorder="1" applyAlignment="1">
      <alignment horizontal="center" vertical="center"/>
    </xf>
    <xf numFmtId="0" fontId="72" fillId="26" borderId="0" xfId="444" applyFont="1" applyFill="1" applyAlignment="1">
      <alignment vertical="center"/>
    </xf>
    <xf numFmtId="0" fontId="98" fillId="0" borderId="65" xfId="407" applyFont="1" applyFill="1" applyBorder="1" applyAlignment="1">
      <alignment horizontal="center" vertical="center" wrapText="1"/>
    </xf>
    <xf numFmtId="0" fontId="94" fillId="0" borderId="0" xfId="444" applyFont="1" applyFill="1" applyBorder="1" applyAlignment="1">
      <alignment horizontal="left" vertical="center"/>
    </xf>
    <xf numFmtId="0" fontId="88" fillId="0" borderId="0" xfId="444" applyFont="1" applyFill="1" applyBorder="1" applyAlignment="1">
      <alignment horizontal="center" vertical="center"/>
    </xf>
    <xf numFmtId="176" fontId="86" fillId="0" borderId="0" xfId="444" applyNumberFormat="1" applyFont="1" applyFill="1" applyBorder="1" applyAlignment="1">
      <alignment horizontal="center" vertical="center"/>
    </xf>
    <xf numFmtId="0" fontId="94" fillId="0" borderId="0" xfId="444" applyFont="1" applyFill="1" applyBorder="1" applyAlignment="1">
      <alignment vertical="center"/>
    </xf>
    <xf numFmtId="193" fontId="89" fillId="0" borderId="0" xfId="444" applyNumberFormat="1" applyFont="1" applyFill="1" applyBorder="1" applyAlignment="1">
      <alignment horizontal="right" vertical="center" wrapText="1" indent="1"/>
    </xf>
    <xf numFmtId="193" fontId="89" fillId="0" borderId="0" xfId="444" applyNumberFormat="1" applyFont="1" applyFill="1" applyBorder="1" applyAlignment="1">
      <alignment horizontal="right" vertical="center" wrapText="1" indent="2"/>
    </xf>
    <xf numFmtId="193" fontId="89" fillId="0" borderId="17" xfId="444" applyNumberFormat="1" applyFont="1" applyFill="1" applyBorder="1" applyAlignment="1">
      <alignment horizontal="right" vertical="center" wrapText="1" indent="1"/>
    </xf>
    <xf numFmtId="193" fontId="89" fillId="0" borderId="17" xfId="444" applyNumberFormat="1" applyFont="1" applyFill="1" applyBorder="1" applyAlignment="1">
      <alignment horizontal="right" vertical="center" wrapText="1" indent="2"/>
    </xf>
    <xf numFmtId="193" fontId="89" fillId="0" borderId="23" xfId="444" applyNumberFormat="1" applyFont="1" applyFill="1" applyBorder="1" applyAlignment="1">
      <alignment horizontal="right" vertical="center" wrapText="1" indent="2"/>
    </xf>
    <xf numFmtId="0" fontId="94" fillId="0" borderId="0" xfId="444" applyFont="1" applyFill="1" applyAlignment="1">
      <alignment vertical="center"/>
    </xf>
    <xf numFmtId="198" fontId="98" fillId="0" borderId="4" xfId="407" applyNumberFormat="1" applyFont="1" applyFill="1" applyBorder="1" applyAlignment="1">
      <alignment horizontal="center" vertical="center" wrapText="1"/>
    </xf>
    <xf numFmtId="0" fontId="98" fillId="0" borderId="26" xfId="444" applyFont="1" applyFill="1" applyBorder="1" applyAlignment="1">
      <alignment horizontal="center" vertical="center" shrinkToFit="1"/>
    </xf>
    <xf numFmtId="193" fontId="98" fillId="0" borderId="0" xfId="444" applyNumberFormat="1" applyFont="1" applyFill="1" applyBorder="1" applyAlignment="1">
      <alignment horizontal="right" vertical="center" wrapText="1" shrinkToFit="1"/>
    </xf>
    <xf numFmtId="193" fontId="89" fillId="0" borderId="0" xfId="444" applyNumberFormat="1" applyFont="1" applyFill="1" applyBorder="1" applyAlignment="1">
      <alignment horizontal="right" vertical="center" wrapText="1" shrinkToFit="1"/>
    </xf>
    <xf numFmtId="0" fontId="103" fillId="0" borderId="43" xfId="444" applyFont="1" applyFill="1" applyBorder="1" applyAlignment="1">
      <alignment horizontal="center" vertical="center"/>
    </xf>
    <xf numFmtId="0" fontId="103" fillId="0" borderId="18" xfId="444" applyFont="1" applyFill="1" applyBorder="1" applyAlignment="1">
      <alignment horizontal="center" vertical="center"/>
    </xf>
    <xf numFmtId="0" fontId="103" fillId="0" borderId="44" xfId="444" applyFont="1" applyFill="1" applyBorder="1" applyAlignment="1">
      <alignment horizontal="center" vertical="center"/>
    </xf>
    <xf numFmtId="0" fontId="103" fillId="0" borderId="39" xfId="444" applyFont="1" applyFill="1" applyBorder="1" applyAlignment="1">
      <alignment horizontal="center" vertical="center"/>
    </xf>
    <xf numFmtId="0" fontId="103" fillId="0" borderId="0" xfId="444" applyFont="1" applyFill="1" applyBorder="1" applyAlignment="1">
      <alignment horizontal="center" vertical="center"/>
    </xf>
    <xf numFmtId="0" fontId="103" fillId="0" borderId="40" xfId="444" applyFont="1" applyFill="1" applyBorder="1" applyAlignment="1">
      <alignment horizontal="center" vertical="center"/>
    </xf>
    <xf numFmtId="0" fontId="103" fillId="0" borderId="45" xfId="444" applyFont="1" applyFill="1" applyBorder="1" applyAlignment="1">
      <alignment horizontal="center" vertical="center"/>
    </xf>
    <xf numFmtId="0" fontId="103" fillId="0" borderId="17" xfId="444" applyFont="1" applyFill="1" applyBorder="1" applyAlignment="1">
      <alignment horizontal="center" vertical="center"/>
    </xf>
    <xf numFmtId="0" fontId="103" fillId="0" borderId="46" xfId="444" applyFont="1" applyFill="1" applyBorder="1" applyAlignment="1">
      <alignment horizontal="center" vertical="center"/>
    </xf>
    <xf numFmtId="0" fontId="98" fillId="0" borderId="28" xfId="444" applyFont="1" applyFill="1" applyBorder="1" applyAlignment="1">
      <alignment horizontal="center" vertical="center" wrapText="1" shrinkToFit="1"/>
    </xf>
    <xf numFmtId="0" fontId="98" fillId="0" borderId="22" xfId="444" applyFont="1" applyFill="1" applyBorder="1" applyAlignment="1">
      <alignment horizontal="center" vertical="center" wrapText="1" shrinkToFit="1"/>
    </xf>
    <xf numFmtId="0" fontId="98" fillId="0" borderId="25" xfId="444" applyFont="1" applyFill="1" applyBorder="1" applyAlignment="1">
      <alignment horizontal="center" vertical="center" wrapText="1" shrinkToFit="1"/>
    </xf>
    <xf numFmtId="0" fontId="94" fillId="0" borderId="0" xfId="444" applyFont="1" applyFill="1" applyBorder="1" applyAlignment="1">
      <alignment horizontal="left" vertical="center"/>
    </xf>
    <xf numFmtId="0" fontId="94" fillId="0" borderId="0" xfId="444" quotePrefix="1" applyFont="1" applyFill="1" applyBorder="1" applyAlignment="1">
      <alignment horizontal="left" vertical="center"/>
    </xf>
    <xf numFmtId="0" fontId="85" fillId="0" borderId="0" xfId="444" applyFont="1" applyFill="1" applyBorder="1" applyAlignment="1">
      <alignment horizontal="center" vertical="center"/>
    </xf>
    <xf numFmtId="0" fontId="98" fillId="0" borderId="18" xfId="444" applyFont="1" applyFill="1" applyBorder="1" applyAlignment="1">
      <alignment horizontal="center" vertical="center"/>
    </xf>
    <xf numFmtId="0" fontId="98" fillId="0" borderId="29" xfId="444" applyFont="1" applyFill="1" applyBorder="1" applyAlignment="1">
      <alignment horizontal="center" vertical="center"/>
    </xf>
    <xf numFmtId="0" fontId="98" fillId="0" borderId="28" xfId="444" applyFont="1" applyFill="1" applyBorder="1" applyAlignment="1">
      <alignment horizontal="center" vertical="center" wrapText="1"/>
    </xf>
    <xf numFmtId="0" fontId="98" fillId="0" borderId="22" xfId="444" applyFont="1" applyFill="1" applyBorder="1" applyAlignment="1">
      <alignment horizontal="center" vertical="center" wrapText="1"/>
    </xf>
    <xf numFmtId="0" fontId="98" fillId="0" borderId="25" xfId="444" applyFont="1" applyFill="1" applyBorder="1" applyAlignment="1">
      <alignment horizontal="center" vertical="center" wrapText="1"/>
    </xf>
    <xf numFmtId="0" fontId="94" fillId="0" borderId="0" xfId="444" applyFont="1" applyFill="1" applyAlignment="1">
      <alignment horizontal="right" vertical="center"/>
    </xf>
    <xf numFmtId="0" fontId="94" fillId="0" borderId="0" xfId="444" applyFont="1" applyFill="1" applyBorder="1" applyAlignment="1">
      <alignment horizontal="right" vertical="center"/>
    </xf>
    <xf numFmtId="0" fontId="94" fillId="0" borderId="17" xfId="444" quotePrefix="1" applyFont="1" applyFill="1" applyBorder="1" applyAlignment="1">
      <alignment horizontal="left"/>
    </xf>
    <xf numFmtId="0" fontId="98" fillId="0" borderId="26" xfId="444" applyFont="1" applyFill="1" applyBorder="1" applyAlignment="1">
      <alignment horizontal="center" vertical="center" wrapText="1"/>
    </xf>
    <xf numFmtId="0" fontId="98" fillId="0" borderId="20" xfId="444" applyFont="1" applyFill="1" applyBorder="1" applyAlignment="1">
      <alignment horizontal="center" vertical="center" wrapText="1"/>
    </xf>
    <xf numFmtId="0" fontId="98" fillId="0" borderId="21" xfId="444" applyFont="1" applyFill="1" applyBorder="1" applyAlignment="1">
      <alignment horizontal="center" vertical="center" wrapText="1"/>
    </xf>
    <xf numFmtId="0" fontId="98" fillId="0" borderId="20" xfId="444" applyFont="1" applyFill="1" applyBorder="1" applyAlignment="1">
      <alignment horizontal="center" vertical="center"/>
    </xf>
    <xf numFmtId="0" fontId="98" fillId="0" borderId="21" xfId="444" applyFont="1" applyFill="1" applyBorder="1" applyAlignment="1">
      <alignment horizontal="center" vertical="center"/>
    </xf>
    <xf numFmtId="0" fontId="98" fillId="0" borderId="26" xfId="444" applyFont="1" applyFill="1" applyBorder="1" applyAlignment="1">
      <alignment horizontal="center" vertical="top" wrapText="1"/>
    </xf>
    <xf numFmtId="0" fontId="98" fillId="0" borderId="20" xfId="444" applyFont="1" applyFill="1" applyBorder="1" applyAlignment="1">
      <alignment horizontal="center" vertical="top"/>
    </xf>
    <xf numFmtId="0" fontId="98" fillId="0" borderId="21" xfId="444" applyFont="1" applyFill="1" applyBorder="1" applyAlignment="1">
      <alignment horizontal="center" vertical="top"/>
    </xf>
    <xf numFmtId="0" fontId="98" fillId="0" borderId="29" xfId="444" applyFont="1" applyFill="1" applyBorder="1" applyAlignment="1">
      <alignment horizontal="center" vertical="center" wrapText="1" shrinkToFit="1"/>
    </xf>
    <xf numFmtId="0" fontId="98" fillId="0" borderId="23" xfId="444" applyFont="1" applyFill="1" applyBorder="1" applyAlignment="1">
      <alignment horizontal="center" vertical="center" wrapText="1" shrinkToFit="1"/>
    </xf>
    <xf numFmtId="0" fontId="98" fillId="0" borderId="24" xfId="444" applyFont="1" applyFill="1" applyBorder="1" applyAlignment="1">
      <alignment horizontal="center" vertical="center" wrapText="1" shrinkToFit="1"/>
    </xf>
    <xf numFmtId="0" fontId="94" fillId="0" borderId="0" xfId="444" applyFont="1" applyFill="1" applyBorder="1" applyAlignment="1">
      <alignment horizontal="center" vertical="center" wrapText="1"/>
    </xf>
    <xf numFmtId="0" fontId="94" fillId="0" borderId="0" xfId="444" applyFont="1" applyFill="1" applyBorder="1" applyAlignment="1">
      <alignment horizontal="left" vertical="center" wrapText="1"/>
    </xf>
    <xf numFmtId="0" fontId="94" fillId="0" borderId="0" xfId="444" quotePrefix="1" applyFont="1" applyFill="1" applyBorder="1" applyAlignment="1">
      <alignment horizontal="right" vertical="center"/>
    </xf>
    <xf numFmtId="0" fontId="94" fillId="0" borderId="0" xfId="444" applyFont="1" applyFill="1" applyAlignment="1">
      <alignment horizontal="center" vertical="center"/>
    </xf>
    <xf numFmtId="0" fontId="94" fillId="0" borderId="0" xfId="444" applyFont="1" applyFill="1" applyBorder="1" applyAlignment="1">
      <alignment horizontal="center" vertical="center"/>
    </xf>
    <xf numFmtId="0" fontId="85" fillId="0" borderId="0" xfId="444" applyFont="1" applyFill="1" applyAlignment="1">
      <alignment horizontal="center" vertical="center"/>
    </xf>
    <xf numFmtId="0" fontId="94" fillId="0" borderId="17" xfId="444" applyFont="1" applyFill="1" applyBorder="1" applyAlignment="1">
      <alignment horizontal="center"/>
    </xf>
    <xf numFmtId="0" fontId="98" fillId="0" borderId="29" xfId="444" applyFont="1" applyFill="1" applyBorder="1" applyAlignment="1">
      <alignment horizontal="center" vertical="center" wrapText="1"/>
    </xf>
    <xf numFmtId="0" fontId="98" fillId="0" borderId="23" xfId="444" applyFont="1" applyFill="1" applyBorder="1" applyAlignment="1">
      <alignment horizontal="center" vertical="center" wrapText="1"/>
    </xf>
    <xf numFmtId="0" fontId="98" fillId="0" borderId="24" xfId="444" applyFont="1" applyFill="1" applyBorder="1" applyAlignment="1">
      <alignment horizontal="center" vertical="center" wrapText="1"/>
    </xf>
    <xf numFmtId="197" fontId="89" fillId="0" borderId="4" xfId="444" applyNumberFormat="1" applyFont="1" applyFill="1" applyBorder="1" applyAlignment="1">
      <alignment horizontal="center" vertical="center"/>
    </xf>
    <xf numFmtId="193" fontId="89" fillId="0" borderId="0" xfId="444" applyNumberFormat="1" applyFont="1" applyFill="1" applyBorder="1" applyAlignment="1">
      <alignment horizontal="right" vertical="center" wrapText="1" indent="3"/>
    </xf>
    <xf numFmtId="0" fontId="4" fillId="0" borderId="23" xfId="444" applyFont="1" applyFill="1" applyBorder="1" applyAlignment="1">
      <alignment horizontal="center" vertical="center"/>
    </xf>
    <xf numFmtId="0" fontId="4" fillId="0" borderId="24" xfId="444" applyFont="1" applyFill="1" applyBorder="1" applyAlignment="1">
      <alignment horizontal="center" vertical="center"/>
    </xf>
    <xf numFmtId="0" fontId="98" fillId="0" borderId="27" xfId="444" applyFont="1" applyFill="1" applyBorder="1" applyAlignment="1">
      <alignment horizontal="center" vertical="center" wrapText="1"/>
    </xf>
    <xf numFmtId="0" fontId="98" fillId="0" borderId="25" xfId="444" applyFont="1" applyFill="1" applyBorder="1" applyAlignment="1">
      <alignment vertical="center"/>
    </xf>
    <xf numFmtId="193" fontId="89" fillId="0" borderId="18" xfId="444" applyNumberFormat="1" applyFont="1" applyFill="1" applyBorder="1" applyAlignment="1">
      <alignment horizontal="center" vertical="center" wrapText="1"/>
    </xf>
    <xf numFmtId="193" fontId="89" fillId="0" borderId="29" xfId="444" applyNumberFormat="1" applyFont="1" applyFill="1" applyBorder="1" applyAlignment="1">
      <alignment horizontal="center" vertical="center" wrapText="1"/>
    </xf>
    <xf numFmtId="193" fontId="89" fillId="0" borderId="0" xfId="444" applyNumberFormat="1" applyFont="1" applyFill="1" applyBorder="1" applyAlignment="1">
      <alignment horizontal="center" vertical="center" wrapText="1"/>
    </xf>
    <xf numFmtId="193" fontId="89" fillId="0" borderId="23" xfId="444" applyNumberFormat="1" applyFont="1" applyFill="1" applyBorder="1" applyAlignment="1">
      <alignment horizontal="center" vertical="center" wrapText="1"/>
    </xf>
    <xf numFmtId="0" fontId="98" fillId="0" borderId="18" xfId="444" applyFont="1" applyFill="1" applyBorder="1" applyAlignment="1">
      <alignment horizontal="center" vertical="center" wrapText="1"/>
    </xf>
    <xf numFmtId="0" fontId="98" fillId="0" borderId="19" xfId="444" applyFont="1" applyFill="1" applyBorder="1" applyAlignment="1">
      <alignment horizontal="center" vertical="center" wrapText="1"/>
    </xf>
    <xf numFmtId="193" fontId="89" fillId="0" borderId="17" xfId="444" applyNumberFormat="1" applyFont="1" applyFill="1" applyBorder="1" applyAlignment="1">
      <alignment horizontal="center" vertical="center" wrapText="1"/>
    </xf>
    <xf numFmtId="0" fontId="98" fillId="0" borderId="26" xfId="444" applyFont="1" applyFill="1" applyBorder="1" applyAlignment="1">
      <alignment horizontal="center" vertical="center"/>
    </xf>
    <xf numFmtId="193" fontId="98" fillId="0" borderId="0" xfId="444" applyNumberFormat="1" applyFont="1" applyFill="1" applyBorder="1" applyAlignment="1">
      <alignment horizontal="right" vertical="center" wrapText="1" indent="3"/>
    </xf>
    <xf numFmtId="193" fontId="89" fillId="0" borderId="17" xfId="444" applyNumberFormat="1" applyFont="1" applyFill="1" applyBorder="1" applyAlignment="1">
      <alignment horizontal="right" vertical="center" wrapText="1" indent="3"/>
    </xf>
    <xf numFmtId="193" fontId="89" fillId="0" borderId="24" xfId="444" applyNumberFormat="1" applyFont="1" applyFill="1" applyBorder="1" applyAlignment="1">
      <alignment horizontal="center" vertical="center" wrapText="1"/>
    </xf>
    <xf numFmtId="193" fontId="89" fillId="0" borderId="28" xfId="444" applyNumberFormat="1" applyFont="1" applyFill="1" applyBorder="1" applyAlignment="1">
      <alignment horizontal="center" vertical="center" wrapText="1"/>
    </xf>
    <xf numFmtId="0" fontId="98" fillId="0" borderId="0" xfId="444" applyFont="1" applyFill="1" applyBorder="1" applyAlignment="1">
      <alignment horizontal="center" vertical="center" wrapText="1"/>
    </xf>
    <xf numFmtId="0" fontId="98" fillId="0" borderId="17" xfId="444" applyFont="1" applyFill="1" applyBorder="1" applyAlignment="1">
      <alignment horizontal="center" vertical="center" wrapText="1"/>
    </xf>
    <xf numFmtId="0" fontId="98" fillId="0" borderId="18" xfId="444" quotePrefix="1" applyFont="1" applyFill="1" applyBorder="1" applyAlignment="1">
      <alignment horizontal="center" vertical="center" wrapText="1"/>
    </xf>
    <xf numFmtId="0" fontId="98" fillId="0" borderId="29" xfId="444" quotePrefix="1" applyFont="1" applyFill="1" applyBorder="1" applyAlignment="1">
      <alignment horizontal="center" vertical="center" wrapText="1"/>
    </xf>
    <xf numFmtId="193" fontId="98" fillId="0" borderId="0" xfId="444" applyNumberFormat="1" applyFont="1" applyFill="1" applyBorder="1" applyAlignment="1">
      <alignment horizontal="center" vertical="center" wrapText="1"/>
    </xf>
    <xf numFmtId="0" fontId="4" fillId="0" borderId="52" xfId="444" applyFont="1" applyFill="1" applyBorder="1" applyAlignment="1">
      <alignment horizontal="center" vertical="center" wrapText="1"/>
    </xf>
    <xf numFmtId="0" fontId="4" fillId="0" borderId="33" xfId="444" applyFont="1" applyFill="1" applyBorder="1" applyAlignment="1">
      <alignment horizontal="center" vertical="center" wrapText="1"/>
    </xf>
    <xf numFmtId="0" fontId="4" fillId="0" borderId="17" xfId="444" applyFont="1" applyFill="1" applyBorder="1" applyAlignment="1">
      <alignment horizontal="center" vertical="center" wrapText="1"/>
    </xf>
    <xf numFmtId="0" fontId="4" fillId="0" borderId="24" xfId="444" applyFont="1" applyFill="1" applyBorder="1" applyAlignment="1">
      <alignment horizontal="center" vertical="center" wrapText="1"/>
    </xf>
    <xf numFmtId="193" fontId="89" fillId="0" borderId="22" xfId="444" applyNumberFormat="1" applyFont="1" applyFill="1" applyBorder="1" applyAlignment="1">
      <alignment horizontal="center" vertical="center" wrapText="1"/>
    </xf>
    <xf numFmtId="193" fontId="89" fillId="0" borderId="25" xfId="444" applyNumberFormat="1" applyFont="1" applyFill="1" applyBorder="1" applyAlignment="1">
      <alignment horizontal="center" vertical="center" wrapText="1"/>
    </xf>
    <xf numFmtId="193" fontId="98" fillId="0" borderId="22" xfId="444" applyNumberFormat="1" applyFont="1" applyFill="1" applyBorder="1" applyAlignment="1">
      <alignment horizontal="center" vertical="center" wrapText="1"/>
    </xf>
    <xf numFmtId="0" fontId="98" fillId="0" borderId="52" xfId="444" applyFont="1" applyFill="1" applyBorder="1" applyAlignment="1">
      <alignment horizontal="center" vertical="center" wrapText="1"/>
    </xf>
    <xf numFmtId="0" fontId="94" fillId="0" borderId="17" xfId="444" applyFont="1" applyFill="1" applyBorder="1" applyAlignment="1">
      <alignment horizontal="right"/>
    </xf>
    <xf numFmtId="0" fontId="98" fillId="0" borderId="28" xfId="444" quotePrefix="1" applyFont="1" applyFill="1" applyBorder="1" applyAlignment="1">
      <alignment horizontal="center" vertical="center" wrapText="1"/>
    </xf>
    <xf numFmtId="0" fontId="98" fillId="0" borderId="50" xfId="444" quotePrefix="1" applyFont="1" applyFill="1" applyBorder="1" applyAlignment="1">
      <alignment horizontal="center" vertical="center" wrapText="1"/>
    </xf>
    <xf numFmtId="0" fontId="98" fillId="0" borderId="49" xfId="444" quotePrefix="1" applyFont="1" applyFill="1" applyBorder="1" applyAlignment="1">
      <alignment horizontal="center" vertical="center" wrapText="1"/>
    </xf>
    <xf numFmtId="0" fontId="98" fillId="0" borderId="28" xfId="444" applyFont="1" applyFill="1" applyBorder="1" applyAlignment="1">
      <alignment horizontal="center" vertical="top" wrapText="1"/>
    </xf>
    <xf numFmtId="0" fontId="98" fillId="0" borderId="18" xfId="444" applyFont="1" applyFill="1" applyBorder="1" applyAlignment="1">
      <alignment horizontal="center" vertical="top" wrapText="1"/>
    </xf>
    <xf numFmtId="0" fontId="98" fillId="0" borderId="29" xfId="444" applyFont="1" applyFill="1" applyBorder="1" applyAlignment="1">
      <alignment horizontal="center" vertical="top" wrapText="1"/>
    </xf>
    <xf numFmtId="0" fontId="98" fillId="0" borderId="22" xfId="444" applyFont="1" applyFill="1" applyBorder="1" applyAlignment="1">
      <alignment horizontal="center" vertical="top" wrapText="1"/>
    </xf>
    <xf numFmtId="0" fontId="98" fillId="0" borderId="0" xfId="444" applyFont="1" applyFill="1" applyBorder="1" applyAlignment="1">
      <alignment horizontal="center" vertical="top" wrapText="1"/>
    </xf>
    <xf numFmtId="0" fontId="98" fillId="0" borderId="23" xfId="444" applyFont="1" applyFill="1" applyBorder="1" applyAlignment="1">
      <alignment horizontal="center" vertical="top" wrapText="1"/>
    </xf>
    <xf numFmtId="0" fontId="98" fillId="0" borderId="20" xfId="444" applyFont="1" applyFill="1" applyBorder="1" applyAlignment="1">
      <alignment horizontal="center" vertical="top" wrapText="1"/>
    </xf>
    <xf numFmtId="0" fontId="98" fillId="0" borderId="21" xfId="444" applyFont="1" applyFill="1" applyBorder="1" applyAlignment="1">
      <alignment horizontal="center" vertical="top" wrapText="1"/>
    </xf>
    <xf numFmtId="0" fontId="98" fillId="0" borderId="33" xfId="444" applyFont="1" applyFill="1" applyBorder="1" applyAlignment="1">
      <alignment horizontal="center" vertical="center" wrapText="1"/>
    </xf>
    <xf numFmtId="0" fontId="98" fillId="0" borderId="28" xfId="444" applyFont="1" applyFill="1" applyBorder="1" applyAlignment="1">
      <alignment horizontal="center" vertical="top"/>
    </xf>
    <xf numFmtId="0" fontId="98" fillId="0" borderId="18" xfId="444" applyFont="1" applyFill="1" applyBorder="1" applyAlignment="1">
      <alignment horizontal="center" vertical="top"/>
    </xf>
    <xf numFmtId="0" fontId="98" fillId="0" borderId="29" xfId="444" applyFont="1" applyFill="1" applyBorder="1" applyAlignment="1">
      <alignment horizontal="center" vertical="top"/>
    </xf>
    <xf numFmtId="0" fontId="98" fillId="0" borderId="22" xfId="444" applyFont="1" applyFill="1" applyBorder="1" applyAlignment="1">
      <alignment horizontal="center" vertical="top"/>
    </xf>
    <xf numFmtId="0" fontId="98" fillId="0" borderId="0" xfId="444" applyFont="1" applyFill="1" applyBorder="1" applyAlignment="1">
      <alignment horizontal="center" vertical="top"/>
    </xf>
    <xf numFmtId="0" fontId="98" fillId="0" borderId="23" xfId="444" applyFont="1" applyFill="1" applyBorder="1" applyAlignment="1">
      <alignment horizontal="center" vertical="top"/>
    </xf>
    <xf numFmtId="0" fontId="94" fillId="0" borderId="0" xfId="444" quotePrefix="1" applyFont="1" applyFill="1" applyBorder="1" applyAlignment="1">
      <alignment horizontal="right" vertical="center" wrapText="1"/>
    </xf>
    <xf numFmtId="0" fontId="88" fillId="0" borderId="0" xfId="444" applyFont="1" applyFill="1" applyBorder="1" applyAlignment="1">
      <alignment horizontal="center" vertical="center"/>
    </xf>
    <xf numFmtId="176" fontId="86" fillId="0" borderId="0" xfId="444" applyNumberFormat="1" applyFont="1" applyFill="1" applyBorder="1" applyAlignment="1">
      <alignment horizontal="center" vertical="center"/>
    </xf>
    <xf numFmtId="0" fontId="98" fillId="0" borderId="19" xfId="444" quotePrefix="1" applyFont="1" applyFill="1" applyBorder="1" applyAlignment="1">
      <alignment horizontal="center" vertical="center"/>
    </xf>
    <xf numFmtId="0" fontId="98" fillId="0" borderId="20" xfId="444" quotePrefix="1" applyFont="1" applyFill="1" applyBorder="1" applyAlignment="1">
      <alignment horizontal="center" vertical="center"/>
    </xf>
    <xf numFmtId="0" fontId="98" fillId="0" borderId="21" xfId="444" quotePrefix="1" applyFont="1" applyFill="1" applyBorder="1" applyAlignment="1">
      <alignment horizontal="center" vertical="center"/>
    </xf>
    <xf numFmtId="0" fontId="98" fillId="0" borderId="27" xfId="444" applyFont="1" applyFill="1" applyBorder="1" applyAlignment="1">
      <alignment horizontal="center" vertical="center" wrapText="1" shrinkToFit="1"/>
    </xf>
    <xf numFmtId="0" fontId="98" fillId="0" borderId="22" xfId="444" applyFont="1" applyFill="1" applyBorder="1" applyAlignment="1">
      <alignment horizontal="center" vertical="center" shrinkToFit="1"/>
    </xf>
    <xf numFmtId="0" fontId="98" fillId="0" borderId="25" xfId="444" applyFont="1" applyFill="1" applyBorder="1" applyAlignment="1">
      <alignment horizontal="center" vertical="center" shrinkToFit="1"/>
    </xf>
    <xf numFmtId="0" fontId="98" fillId="0" borderId="23" xfId="444" applyFont="1" applyFill="1" applyBorder="1" applyAlignment="1">
      <alignment horizontal="center" vertical="center"/>
    </xf>
    <xf numFmtId="0" fontId="98" fillId="0" borderId="24" xfId="444" applyFont="1" applyFill="1" applyBorder="1" applyAlignment="1">
      <alignment horizontal="center" vertical="center"/>
    </xf>
    <xf numFmtId="0" fontId="100" fillId="0" borderId="17" xfId="444" quotePrefix="1" applyFont="1" applyFill="1" applyBorder="1" applyAlignment="1">
      <alignment horizontal="left"/>
    </xf>
    <xf numFmtId="0" fontId="100" fillId="0" borderId="17" xfId="444" applyFont="1" applyFill="1" applyBorder="1" applyAlignment="1">
      <alignment horizontal="right"/>
    </xf>
    <xf numFmtId="0" fontId="98" fillId="0" borderId="22" xfId="444" quotePrefix="1" applyFont="1" applyFill="1" applyBorder="1" applyAlignment="1">
      <alignment horizontal="center" vertical="center" wrapText="1"/>
    </xf>
    <xf numFmtId="0" fontId="98" fillId="0" borderId="23" xfId="444" quotePrefix="1" applyFont="1" applyFill="1" applyBorder="1" applyAlignment="1">
      <alignment horizontal="center" vertical="center" wrapText="1"/>
    </xf>
    <xf numFmtId="0" fontId="98" fillId="0" borderId="25" xfId="444" quotePrefix="1" applyFont="1" applyFill="1" applyBorder="1" applyAlignment="1">
      <alignment horizontal="center" vertical="center" wrapText="1"/>
    </xf>
    <xf numFmtId="0" fontId="98" fillId="0" borderId="24" xfId="444" quotePrefix="1" applyFont="1" applyFill="1" applyBorder="1" applyAlignment="1">
      <alignment horizontal="center" vertical="center" wrapText="1"/>
    </xf>
    <xf numFmtId="0" fontId="85" fillId="0" borderId="0" xfId="444" applyFont="1" applyFill="1" applyAlignment="1">
      <alignment horizontal="center" vertical="center" shrinkToFit="1"/>
    </xf>
    <xf numFmtId="0" fontId="89" fillId="0" borderId="17" xfId="444" applyNumberFormat="1" applyFont="1" applyFill="1" applyBorder="1" applyAlignment="1">
      <alignment horizontal="center" vertical="center" wrapText="1"/>
    </xf>
    <xf numFmtId="0" fontId="89" fillId="0" borderId="24" xfId="444" applyNumberFormat="1" applyFont="1" applyFill="1" applyBorder="1" applyAlignment="1">
      <alignment horizontal="center" vertical="center" wrapText="1"/>
    </xf>
    <xf numFmtId="0" fontId="89" fillId="0" borderId="0" xfId="444" applyNumberFormat="1" applyFont="1" applyFill="1" applyBorder="1" applyAlignment="1">
      <alignment horizontal="center" vertical="center" wrapText="1"/>
    </xf>
    <xf numFmtId="0" fontId="89" fillId="0" borderId="18" xfId="444" applyNumberFormat="1" applyFont="1" applyFill="1" applyBorder="1" applyAlignment="1">
      <alignment horizontal="center" vertical="center" wrapText="1"/>
    </xf>
    <xf numFmtId="0" fontId="89" fillId="0" borderId="29" xfId="444" applyNumberFormat="1" applyFont="1" applyFill="1" applyBorder="1" applyAlignment="1">
      <alignment horizontal="center" vertical="center" wrapText="1"/>
    </xf>
    <xf numFmtId="0" fontId="89" fillId="0" borderId="25" xfId="444" applyNumberFormat="1" applyFont="1" applyFill="1" applyBorder="1" applyAlignment="1">
      <alignment horizontal="center" vertical="center" wrapText="1"/>
    </xf>
    <xf numFmtId="0" fontId="89" fillId="0" borderId="28" xfId="444" applyNumberFormat="1" applyFont="1" applyFill="1" applyBorder="1" applyAlignment="1">
      <alignment horizontal="center" vertical="center" wrapText="1"/>
    </xf>
    <xf numFmtId="0" fontId="89" fillId="0" borderId="22" xfId="444" applyNumberFormat="1" applyFont="1" applyFill="1" applyBorder="1" applyAlignment="1">
      <alignment horizontal="center" vertical="center" wrapText="1"/>
    </xf>
    <xf numFmtId="0" fontId="98" fillId="0" borderId="25" xfId="444" applyFont="1" applyFill="1" applyBorder="1" applyAlignment="1">
      <alignment horizontal="center" vertical="center"/>
    </xf>
    <xf numFmtId="0" fontId="98" fillId="0" borderId="17" xfId="444" applyFont="1" applyFill="1" applyBorder="1" applyAlignment="1">
      <alignment horizontal="center" vertical="center"/>
    </xf>
    <xf numFmtId="0" fontId="98" fillId="0" borderId="22" xfId="444" applyFont="1" applyFill="1" applyBorder="1" applyAlignment="1">
      <alignment horizontal="center" vertical="center"/>
    </xf>
    <xf numFmtId="0" fontId="98" fillId="0" borderId="0" xfId="444" applyFont="1" applyFill="1" applyBorder="1" applyAlignment="1">
      <alignment horizontal="center" vertical="center"/>
    </xf>
    <xf numFmtId="198" fontId="89" fillId="0" borderId="0" xfId="444" applyNumberFormat="1" applyFont="1" applyFill="1" applyBorder="1" applyAlignment="1">
      <alignment horizontal="center" vertical="center" wrapText="1" shrinkToFit="1"/>
    </xf>
    <xf numFmtId="198" fontId="89" fillId="0" borderId="23" xfId="444" applyNumberFormat="1" applyFont="1" applyFill="1" applyBorder="1" applyAlignment="1">
      <alignment horizontal="center" vertical="center" wrapText="1" shrinkToFit="1"/>
    </xf>
    <xf numFmtId="198" fontId="89" fillId="0" borderId="0" xfId="444" applyNumberFormat="1" applyFont="1" applyFill="1" applyBorder="1" applyAlignment="1">
      <alignment horizontal="center" vertical="center" wrapText="1"/>
    </xf>
    <xf numFmtId="198" fontId="98" fillId="0" borderId="0" xfId="444" applyNumberFormat="1" applyFont="1" applyFill="1" applyBorder="1" applyAlignment="1">
      <alignment horizontal="center" vertical="center" wrapText="1" shrinkToFit="1"/>
    </xf>
    <xf numFmtId="198" fontId="98" fillId="0" borderId="0" xfId="444" applyNumberFormat="1" applyFont="1" applyFill="1" applyBorder="1" applyAlignment="1">
      <alignment horizontal="center" vertical="center" wrapText="1"/>
    </xf>
    <xf numFmtId="198" fontId="89" fillId="0" borderId="23" xfId="444" applyNumberFormat="1" applyFont="1" applyFill="1" applyBorder="1" applyAlignment="1">
      <alignment horizontal="center" vertical="center" wrapText="1"/>
    </xf>
    <xf numFmtId="0" fontId="89" fillId="0" borderId="0" xfId="444" applyNumberFormat="1" applyFont="1" applyFill="1" applyBorder="1" applyAlignment="1">
      <alignment horizontal="center" vertical="center" wrapText="1" shrinkToFit="1"/>
    </xf>
    <xf numFmtId="197" fontId="94" fillId="0" borderId="0" xfId="444" applyNumberFormat="1" applyFont="1" applyFill="1" applyAlignment="1">
      <alignment horizontal="right" vertical="center"/>
    </xf>
    <xf numFmtId="198" fontId="98" fillId="0" borderId="23" xfId="444" applyNumberFormat="1" applyFont="1" applyFill="1" applyBorder="1" applyAlignment="1">
      <alignment horizontal="center" vertical="center" wrapText="1" shrinkToFit="1"/>
    </xf>
    <xf numFmtId="198" fontId="89" fillId="0" borderId="22" xfId="444" applyNumberFormat="1" applyFont="1" applyFill="1" applyBorder="1" applyAlignment="1">
      <alignment horizontal="right" vertical="center" wrapText="1" indent="2"/>
    </xf>
    <xf numFmtId="198" fontId="89" fillId="0" borderId="0" xfId="444" applyNumberFormat="1" applyFont="1" applyFill="1" applyBorder="1" applyAlignment="1">
      <alignment horizontal="right" vertical="center" wrapText="1" indent="2"/>
    </xf>
    <xf numFmtId="198" fontId="89" fillId="0" borderId="22" xfId="444" applyNumberFormat="1" applyFont="1" applyFill="1" applyBorder="1" applyAlignment="1">
      <alignment horizontal="right" vertical="center" wrapText="1" indent="2" shrinkToFit="1"/>
    </xf>
    <xf numFmtId="198" fontId="89" fillId="0" borderId="0" xfId="444" applyNumberFormat="1" applyFont="1" applyFill="1" applyBorder="1" applyAlignment="1">
      <alignment horizontal="right" vertical="center" wrapText="1" indent="2" shrinkToFit="1"/>
    </xf>
    <xf numFmtId="0" fontId="94" fillId="0" borderId="0" xfId="444" applyFont="1" applyFill="1" applyAlignment="1">
      <alignment horizontal="right" vertical="center" wrapText="1"/>
    </xf>
    <xf numFmtId="198" fontId="89" fillId="0" borderId="25" xfId="444" applyNumberFormat="1" applyFont="1" applyFill="1" applyBorder="1" applyAlignment="1">
      <alignment horizontal="right" vertical="center" wrapText="1" indent="2"/>
    </xf>
    <xf numFmtId="198" fontId="89" fillId="0" borderId="17" xfId="444" applyNumberFormat="1" applyFont="1" applyFill="1" applyBorder="1" applyAlignment="1">
      <alignment horizontal="right" vertical="center" wrapText="1" indent="2"/>
    </xf>
    <xf numFmtId="198" fontId="98" fillId="0" borderId="17" xfId="444" applyNumberFormat="1" applyFont="1" applyFill="1" applyBorder="1" applyAlignment="1">
      <alignment horizontal="center" vertical="center" wrapText="1"/>
    </xf>
    <xf numFmtId="0" fontId="94" fillId="0" borderId="0" xfId="444" applyFont="1" applyFill="1" applyAlignment="1" applyProtection="1">
      <alignment horizontal="right"/>
      <protection locked="0"/>
    </xf>
    <xf numFmtId="0" fontId="94" fillId="0" borderId="0" xfId="444" applyFont="1" applyFill="1" applyBorder="1" applyAlignment="1">
      <alignment horizontal="center" vertical="center" shrinkToFit="1"/>
    </xf>
    <xf numFmtId="0" fontId="94" fillId="0" borderId="0" xfId="444" applyFont="1" applyFill="1" applyBorder="1" applyAlignment="1">
      <alignment vertical="center"/>
    </xf>
    <xf numFmtId="198" fontId="89" fillId="0" borderId="17" xfId="444" applyNumberFormat="1" applyFont="1" applyFill="1" applyBorder="1" applyAlignment="1">
      <alignment horizontal="center" vertical="center" wrapText="1"/>
    </xf>
    <xf numFmtId="198" fontId="89" fillId="0" borderId="24" xfId="444" applyNumberFormat="1" applyFont="1" applyFill="1" applyBorder="1" applyAlignment="1">
      <alignment horizontal="center" vertical="center" wrapText="1"/>
    </xf>
    <xf numFmtId="198" fontId="98" fillId="0" borderId="22" xfId="444" applyNumberFormat="1" applyFont="1" applyFill="1" applyBorder="1" applyAlignment="1">
      <alignment horizontal="right" vertical="center" wrapText="1" indent="2" shrinkToFit="1"/>
    </xf>
    <xf numFmtId="198" fontId="98" fillId="0" borderId="0" xfId="444" applyNumberFormat="1" applyFont="1" applyFill="1" applyBorder="1" applyAlignment="1">
      <alignment horizontal="right" vertical="center" wrapText="1" indent="2" shrinkToFit="1"/>
    </xf>
    <xf numFmtId="0" fontId="98" fillId="0" borderId="23" xfId="444" applyFont="1" applyFill="1" applyBorder="1" applyAlignment="1">
      <alignment horizontal="center" vertical="center" shrinkToFit="1"/>
    </xf>
    <xf numFmtId="0" fontId="98" fillId="0" borderId="24" xfId="444" applyFont="1" applyFill="1" applyBorder="1" applyAlignment="1">
      <alignment horizontal="center" vertical="center" shrinkToFit="1"/>
    </xf>
    <xf numFmtId="197" fontId="89" fillId="0" borderId="18" xfId="444" applyNumberFormat="1" applyFont="1" applyFill="1" applyBorder="1" applyAlignment="1">
      <alignment horizontal="center" vertical="center"/>
    </xf>
    <xf numFmtId="0" fontId="98" fillId="0" borderId="27" xfId="444" quotePrefix="1" applyFont="1" applyFill="1" applyBorder="1" applyAlignment="1">
      <alignment horizontal="center" vertical="center" shrinkToFit="1"/>
    </xf>
    <xf numFmtId="0" fontId="98" fillId="0" borderId="33" xfId="444" quotePrefix="1" applyFont="1" applyFill="1" applyBorder="1" applyAlignment="1">
      <alignment horizontal="center" vertical="center" shrinkToFit="1"/>
    </xf>
    <xf numFmtId="0" fontId="98" fillId="0" borderId="28" xfId="444" applyFont="1" applyFill="1" applyBorder="1" applyAlignment="1">
      <alignment horizontal="center" vertical="center"/>
    </xf>
    <xf numFmtId="0" fontId="98" fillId="0" borderId="19" xfId="444" applyFont="1" applyFill="1" applyBorder="1" applyAlignment="1">
      <alignment horizontal="center" vertical="center"/>
    </xf>
    <xf numFmtId="0" fontId="98" fillId="0" borderId="27" xfId="444" applyFont="1" applyFill="1" applyBorder="1" applyAlignment="1">
      <alignment horizontal="center" vertical="center"/>
    </xf>
    <xf numFmtId="198" fontId="89" fillId="0" borderId="17" xfId="444" applyNumberFormat="1" applyFont="1" applyFill="1" applyBorder="1" applyAlignment="1">
      <alignment horizontal="right" vertical="center" indent="1"/>
    </xf>
    <xf numFmtId="198" fontId="89" fillId="0" borderId="0" xfId="444" applyNumberFormat="1" applyFont="1" applyFill="1" applyBorder="1" applyAlignment="1">
      <alignment horizontal="right" vertical="center" indent="1"/>
    </xf>
    <xf numFmtId="198" fontId="98" fillId="0" borderId="0" xfId="444" applyNumberFormat="1" applyFont="1" applyFill="1" applyBorder="1" applyAlignment="1">
      <alignment horizontal="right" vertical="center" indent="1"/>
    </xf>
    <xf numFmtId="0" fontId="98" fillId="0" borderId="33" xfId="444" applyFont="1" applyFill="1" applyBorder="1" applyAlignment="1">
      <alignment horizontal="center" vertical="center"/>
    </xf>
    <xf numFmtId="0" fontId="98" fillId="0" borderId="28" xfId="444" applyFont="1" applyFill="1" applyBorder="1" applyAlignment="1">
      <alignment horizontal="center" vertical="center" shrinkToFit="1"/>
    </xf>
    <xf numFmtId="0" fontId="98" fillId="0" borderId="18" xfId="444" applyFont="1" applyFill="1" applyBorder="1" applyAlignment="1">
      <alignment horizontal="center" vertical="center" shrinkToFit="1"/>
    </xf>
    <xf numFmtId="0" fontId="98" fillId="0" borderId="0" xfId="444" applyFont="1" applyFill="1" applyBorder="1" applyAlignment="1">
      <alignment horizontal="center" vertical="center" shrinkToFit="1"/>
    </xf>
    <xf numFmtId="0" fontId="98" fillId="0" borderId="19" xfId="444" applyFont="1" applyFill="1" applyBorder="1" applyAlignment="1">
      <alignment horizontal="center" vertical="center" shrinkToFit="1"/>
    </xf>
    <xf numFmtId="0" fontId="6" fillId="0" borderId="20" xfId="444" applyFont="1" applyFill="1" applyBorder="1" applyAlignment="1">
      <alignment horizontal="center" vertical="center"/>
    </xf>
    <xf numFmtId="0" fontId="94" fillId="0" borderId="17" xfId="444" quotePrefix="1" applyFont="1" applyFill="1" applyBorder="1" applyAlignment="1">
      <alignment horizontal="right"/>
    </xf>
    <xf numFmtId="0" fontId="98" fillId="0" borderId="29" xfId="444" applyFont="1" applyFill="1" applyBorder="1" applyAlignment="1">
      <alignment horizontal="center" vertical="center" shrinkToFit="1"/>
    </xf>
    <xf numFmtId="0" fontId="98" fillId="0" borderId="0" xfId="444" quotePrefix="1" applyFont="1" applyFill="1" applyBorder="1" applyAlignment="1">
      <alignment horizontal="center" vertical="center"/>
    </xf>
    <xf numFmtId="0" fontId="98" fillId="0" borderId="23" xfId="444" quotePrefix="1" applyFont="1" applyFill="1" applyBorder="1" applyAlignment="1">
      <alignment horizontal="center" vertical="center"/>
    </xf>
    <xf numFmtId="198" fontId="86" fillId="0" borderId="17" xfId="444" applyNumberFormat="1" applyFont="1" applyFill="1" applyBorder="1" applyAlignment="1">
      <alignment horizontal="center" vertical="center" wrapText="1"/>
    </xf>
    <xf numFmtId="198" fontId="98" fillId="0" borderId="22" xfId="444" applyNumberFormat="1" applyFont="1" applyFill="1" applyBorder="1" applyAlignment="1">
      <alignment horizontal="center" vertical="center" wrapText="1"/>
    </xf>
    <xf numFmtId="198" fontId="98" fillId="0" borderId="23" xfId="444" applyNumberFormat="1" applyFont="1" applyFill="1" applyBorder="1" applyAlignment="1">
      <alignment horizontal="center" vertical="center" wrapText="1"/>
    </xf>
    <xf numFmtId="198" fontId="89" fillId="0" borderId="18" xfId="444" applyNumberFormat="1" applyFont="1" applyFill="1" applyBorder="1" applyAlignment="1">
      <alignment horizontal="center" vertical="center" wrapText="1"/>
    </xf>
    <xf numFmtId="198" fontId="98" fillId="0" borderId="0" xfId="444" applyNumberFormat="1" applyFont="1" applyFill="1" applyBorder="1" applyAlignment="1">
      <alignment horizontal="right" vertical="center" wrapText="1" indent="1"/>
    </xf>
    <xf numFmtId="197" fontId="89" fillId="0" borderId="17" xfId="444" applyNumberFormat="1" applyFont="1" applyFill="1" applyBorder="1" applyAlignment="1">
      <alignment horizontal="center" vertical="center"/>
    </xf>
    <xf numFmtId="49" fontId="89" fillId="0" borderId="0" xfId="444" applyNumberFormat="1" applyFont="1" applyFill="1" applyBorder="1" applyAlignment="1">
      <alignment horizontal="center" vertical="center" wrapText="1"/>
    </xf>
    <xf numFmtId="0" fontId="98" fillId="0" borderId="50" xfId="444" applyFont="1" applyFill="1" applyBorder="1" applyAlignment="1">
      <alignment horizontal="center" vertical="center"/>
    </xf>
    <xf numFmtId="0" fontId="98" fillId="0" borderId="13" xfId="444" applyFont="1" applyFill="1" applyBorder="1" applyAlignment="1">
      <alignment horizontal="center" vertical="center"/>
    </xf>
    <xf numFmtId="0" fontId="98" fillId="0" borderId="0" xfId="444" applyNumberFormat="1" applyFont="1" applyFill="1" applyBorder="1" applyAlignment="1">
      <alignment horizontal="center" vertical="center" wrapText="1"/>
    </xf>
    <xf numFmtId="198" fontId="89" fillId="0" borderId="0" xfId="444" applyNumberFormat="1" applyFont="1" applyFill="1" applyBorder="1" applyAlignment="1">
      <alignment horizontal="right" vertical="center" wrapText="1" indent="1"/>
    </xf>
    <xf numFmtId="0" fontId="98" fillId="0" borderId="25" xfId="444" quotePrefix="1" applyFont="1" applyFill="1" applyBorder="1" applyAlignment="1">
      <alignment horizontal="center" vertical="center"/>
    </xf>
    <xf numFmtId="0" fontId="98" fillId="0" borderId="24" xfId="444" quotePrefix="1" applyFont="1" applyFill="1" applyBorder="1" applyAlignment="1">
      <alignment horizontal="center" vertical="center"/>
    </xf>
    <xf numFmtId="0" fontId="98" fillId="0" borderId="13" xfId="444" applyFont="1" applyFill="1" applyBorder="1" applyAlignment="1">
      <alignment horizontal="center" vertical="top"/>
    </xf>
    <xf numFmtId="0" fontId="98" fillId="0" borderId="28" xfId="444" applyFont="1" applyFill="1" applyBorder="1" applyAlignment="1">
      <alignment horizontal="center"/>
    </xf>
    <xf numFmtId="0" fontId="98" fillId="0" borderId="18" xfId="444" applyFont="1" applyFill="1" applyBorder="1" applyAlignment="1">
      <alignment horizontal="center"/>
    </xf>
    <xf numFmtId="0" fontId="98" fillId="0" borderId="29" xfId="444" applyFont="1" applyFill="1" applyBorder="1" applyAlignment="1">
      <alignment horizontal="center"/>
    </xf>
    <xf numFmtId="0" fontId="98" fillId="0" borderId="17" xfId="444" applyFont="1" applyFill="1" applyBorder="1" applyAlignment="1">
      <alignment horizontal="center" vertical="center" shrinkToFit="1"/>
    </xf>
    <xf numFmtId="0" fontId="98" fillId="0" borderId="18" xfId="444" applyFont="1" applyFill="1" applyBorder="1" applyAlignment="1">
      <alignment horizontal="center" shrinkToFit="1"/>
    </xf>
    <xf numFmtId="0" fontId="98" fillId="0" borderId="29" xfId="444" applyFont="1" applyFill="1" applyBorder="1" applyAlignment="1">
      <alignment horizontal="center" shrinkToFit="1"/>
    </xf>
    <xf numFmtId="198" fontId="89" fillId="0" borderId="17" xfId="444" applyNumberFormat="1" applyFont="1" applyFill="1" applyBorder="1" applyAlignment="1">
      <alignment horizontal="right" vertical="center" wrapText="1" indent="1"/>
    </xf>
    <xf numFmtId="0" fontId="98" fillId="0" borderId="0" xfId="444" applyFont="1" applyFill="1" applyBorder="1" applyAlignment="1">
      <alignment horizontal="center" vertical="top" shrinkToFit="1"/>
    </xf>
    <xf numFmtId="0" fontId="98" fillId="0" borderId="23" xfId="444" applyFont="1" applyFill="1" applyBorder="1" applyAlignment="1">
      <alignment horizontal="center" vertical="top" shrinkToFit="1"/>
    </xf>
    <xf numFmtId="198" fontId="89" fillId="0" borderId="18" xfId="444" applyNumberFormat="1" applyFont="1" applyFill="1" applyBorder="1" applyAlignment="1">
      <alignment horizontal="right" vertical="center" wrapText="1" indent="1"/>
    </xf>
    <xf numFmtId="198" fontId="86" fillId="0" borderId="0" xfId="444" applyNumberFormat="1" applyFont="1" applyFill="1" applyBorder="1" applyAlignment="1">
      <alignment horizontal="center" vertical="center" wrapText="1"/>
    </xf>
    <xf numFmtId="0" fontId="90" fillId="0" borderId="22" xfId="444" applyFont="1" applyFill="1" applyBorder="1" applyAlignment="1">
      <alignment horizontal="center" vertical="top"/>
    </xf>
    <xf numFmtId="0" fontId="90" fillId="0" borderId="0" xfId="444" applyFont="1" applyFill="1" applyBorder="1" applyAlignment="1">
      <alignment horizontal="center" vertical="top"/>
    </xf>
    <xf numFmtId="198" fontId="98" fillId="0" borderId="22" xfId="444" applyNumberFormat="1" applyFont="1" applyFill="1" applyBorder="1" applyAlignment="1">
      <alignment horizontal="right" vertical="center" wrapText="1" indent="2"/>
    </xf>
    <xf numFmtId="198" fontId="98" fillId="0" borderId="0" xfId="444" applyNumberFormat="1" applyFont="1" applyFill="1" applyBorder="1" applyAlignment="1">
      <alignment horizontal="right" vertical="center" wrapText="1" indent="2"/>
    </xf>
    <xf numFmtId="0" fontId="98" fillId="0" borderId="20" xfId="444" applyFont="1" applyFill="1" applyBorder="1" applyAlignment="1">
      <alignment horizontal="center" vertical="center" shrinkToFit="1"/>
    </xf>
    <xf numFmtId="0" fontId="98" fillId="0" borderId="20" xfId="444" applyFont="1" applyFill="1" applyBorder="1" applyAlignment="1">
      <alignment horizontal="center" vertical="center" wrapText="1" shrinkToFit="1"/>
    </xf>
    <xf numFmtId="0" fontId="98" fillId="0" borderId="26" xfId="444" applyFont="1" applyFill="1" applyBorder="1" applyAlignment="1">
      <alignment horizontal="center" vertical="center" shrinkToFit="1"/>
    </xf>
    <xf numFmtId="0" fontId="98" fillId="0" borderId="18" xfId="444" applyFont="1" applyFill="1" applyBorder="1" applyAlignment="1">
      <alignment horizontal="center" vertical="center" wrapText="1" shrinkToFit="1"/>
    </xf>
    <xf numFmtId="0" fontId="98" fillId="0" borderId="0" xfId="444" applyFont="1" applyFill="1" applyBorder="1" applyAlignment="1">
      <alignment horizontal="center" vertical="center" wrapText="1" shrinkToFit="1"/>
    </xf>
    <xf numFmtId="0" fontId="98" fillId="0" borderId="17" xfId="444" applyFont="1" applyFill="1" applyBorder="1" applyAlignment="1">
      <alignment horizontal="center" vertical="center" wrapText="1" shrinkToFit="1"/>
    </xf>
    <xf numFmtId="0" fontId="98" fillId="0" borderId="49" xfId="444" quotePrefix="1" applyFont="1" applyFill="1" applyBorder="1" applyAlignment="1">
      <alignment horizontal="center" vertical="center" shrinkToFit="1"/>
    </xf>
    <xf numFmtId="0" fontId="98" fillId="0" borderId="53" xfId="444" applyFont="1" applyFill="1" applyBorder="1" applyAlignment="1">
      <alignment horizontal="center" vertical="center" shrinkToFit="1"/>
    </xf>
    <xf numFmtId="0" fontId="98" fillId="0" borderId="53" xfId="444" quotePrefix="1" applyFont="1" applyFill="1" applyBorder="1" applyAlignment="1">
      <alignment horizontal="center" vertical="center" shrinkToFit="1"/>
    </xf>
    <xf numFmtId="0" fontId="98" fillId="0" borderId="51" xfId="444" applyFont="1" applyFill="1" applyBorder="1" applyAlignment="1">
      <alignment horizontal="center" vertical="center" wrapText="1" shrinkToFit="1"/>
    </xf>
    <xf numFmtId="0" fontId="98" fillId="0" borderId="34" xfId="444" applyFont="1" applyFill="1" applyBorder="1" applyAlignment="1">
      <alignment horizontal="center" vertical="center" shrinkToFit="1"/>
    </xf>
    <xf numFmtId="0" fontId="98" fillId="0" borderId="18" xfId="444" quotePrefix="1" applyFont="1" applyFill="1" applyBorder="1" applyAlignment="1">
      <alignment horizontal="center" vertical="center" wrapText="1" shrinkToFit="1"/>
    </xf>
    <xf numFmtId="0" fontId="98" fillId="0" borderId="33" xfId="444" applyFont="1" applyFill="1" applyBorder="1" applyAlignment="1">
      <alignment horizontal="center" vertical="center" wrapText="1" shrinkToFit="1"/>
    </xf>
    <xf numFmtId="0" fontId="98" fillId="0" borderId="19" xfId="444" applyFont="1" applyFill="1" applyBorder="1" applyAlignment="1">
      <alignment horizontal="center" vertical="center" wrapText="1" shrinkToFit="1"/>
    </xf>
    <xf numFmtId="0" fontId="98" fillId="0" borderId="27" xfId="444" applyFont="1" applyFill="1" applyBorder="1" applyAlignment="1">
      <alignment horizontal="center" vertical="center" shrinkToFit="1"/>
    </xf>
    <xf numFmtId="0" fontId="98" fillId="0" borderId="21" xfId="444" applyFont="1" applyFill="1" applyBorder="1" applyAlignment="1">
      <alignment horizontal="center" vertical="center" shrinkToFit="1"/>
    </xf>
    <xf numFmtId="0" fontId="98" fillId="0" borderId="22" xfId="444" quotePrefix="1" applyFont="1" applyFill="1" applyBorder="1" applyAlignment="1">
      <alignment horizontal="center" vertical="center" shrinkToFit="1"/>
    </xf>
    <xf numFmtId="0" fontId="98" fillId="0" borderId="25" xfId="444" quotePrefix="1" applyFont="1" applyFill="1" applyBorder="1" applyAlignment="1">
      <alignment horizontal="center" vertical="center" shrinkToFit="1"/>
    </xf>
    <xf numFmtId="0" fontId="98" fillId="0" borderId="20" xfId="444" quotePrefix="1" applyFont="1" applyFill="1" applyBorder="1" applyAlignment="1">
      <alignment horizontal="center" vertical="center" shrinkToFit="1"/>
    </xf>
    <xf numFmtId="0" fontId="98" fillId="0" borderId="21" xfId="444" quotePrefix="1" applyFont="1" applyFill="1" applyBorder="1" applyAlignment="1">
      <alignment horizontal="center" vertical="center" shrinkToFit="1"/>
    </xf>
    <xf numFmtId="0" fontId="94" fillId="0" borderId="0" xfId="444" applyFont="1" applyFill="1" applyAlignment="1">
      <alignment horizontal="left" vertical="center"/>
    </xf>
    <xf numFmtId="193" fontId="98" fillId="0" borderId="0" xfId="444" applyNumberFormat="1" applyFont="1" applyFill="1" applyBorder="1" applyAlignment="1">
      <alignment horizontal="right" vertical="center" wrapText="1" indent="1"/>
    </xf>
    <xf numFmtId="0" fontId="98" fillId="0" borderId="25" xfId="444" applyFont="1" applyFill="1" applyBorder="1" applyAlignment="1">
      <alignment horizontal="center" vertical="top"/>
    </xf>
    <xf numFmtId="0" fontId="98" fillId="0" borderId="24" xfId="444" applyFont="1" applyFill="1" applyBorder="1" applyAlignment="1">
      <alignment horizontal="center" vertical="top"/>
    </xf>
    <xf numFmtId="0" fontId="98" fillId="0" borderId="26" xfId="444" applyFont="1" applyFill="1" applyBorder="1"/>
    <xf numFmtId="193" fontId="89" fillId="0" borderId="0" xfId="444" applyNumberFormat="1" applyFont="1" applyFill="1" applyBorder="1" applyAlignment="1">
      <alignment horizontal="right" vertical="center" wrapText="1" indent="1"/>
    </xf>
    <xf numFmtId="193" fontId="89" fillId="0" borderId="0" xfId="444" applyNumberFormat="1" applyFont="1" applyFill="1" applyBorder="1" applyAlignment="1">
      <alignment horizontal="right" vertical="center" wrapText="1" indent="2" shrinkToFit="1"/>
    </xf>
    <xf numFmtId="193" fontId="89" fillId="0" borderId="23" xfId="444" applyNumberFormat="1" applyFont="1" applyFill="1" applyBorder="1" applyAlignment="1">
      <alignment horizontal="right" vertical="center" wrapText="1" indent="2" shrinkToFit="1"/>
    </xf>
    <xf numFmtId="193" fontId="89" fillId="0" borderId="0" xfId="444" applyNumberFormat="1" applyFont="1" applyFill="1" applyBorder="1" applyAlignment="1">
      <alignment horizontal="right" vertical="center" wrapText="1" indent="2"/>
    </xf>
    <xf numFmtId="193" fontId="89" fillId="0" borderId="17" xfId="444" applyNumberFormat="1" applyFont="1" applyFill="1" applyBorder="1" applyAlignment="1">
      <alignment horizontal="right" vertical="center" wrapText="1" indent="1"/>
    </xf>
    <xf numFmtId="0" fontId="98" fillId="0" borderId="22" xfId="444" applyFont="1" applyFill="1" applyBorder="1" applyAlignment="1">
      <alignment horizontal="center"/>
    </xf>
    <xf numFmtId="0" fontId="98" fillId="0" borderId="23" xfId="444" applyFont="1" applyFill="1" applyBorder="1" applyAlignment="1">
      <alignment horizontal="center"/>
    </xf>
    <xf numFmtId="176" fontId="89" fillId="0" borderId="0" xfId="444" applyNumberFormat="1" applyFont="1" applyFill="1" applyBorder="1" applyAlignment="1">
      <alignment horizontal="right" vertical="center" wrapText="1" indent="1"/>
    </xf>
    <xf numFmtId="193" fontId="89" fillId="0" borderId="17" xfId="444" applyNumberFormat="1" applyFont="1" applyFill="1" applyBorder="1" applyAlignment="1">
      <alignment horizontal="right" vertical="center" wrapText="1" indent="2"/>
    </xf>
    <xf numFmtId="193" fontId="89" fillId="0" borderId="17" xfId="444" applyNumberFormat="1" applyFont="1" applyFill="1" applyBorder="1" applyAlignment="1">
      <alignment horizontal="right" vertical="center" wrapText="1" indent="2" shrinkToFit="1"/>
    </xf>
    <xf numFmtId="193" fontId="89" fillId="0" borderId="24" xfId="444" applyNumberFormat="1" applyFont="1" applyFill="1" applyBorder="1" applyAlignment="1">
      <alignment horizontal="right" vertical="center" wrapText="1" indent="2" shrinkToFit="1"/>
    </xf>
    <xf numFmtId="193" fontId="89" fillId="0" borderId="23" xfId="444" applyNumberFormat="1" applyFont="1" applyFill="1" applyBorder="1" applyAlignment="1">
      <alignment horizontal="right" vertical="center" wrapText="1" indent="2"/>
    </xf>
    <xf numFmtId="193" fontId="98" fillId="0" borderId="0" xfId="444" applyNumberFormat="1" applyFont="1" applyFill="1" applyBorder="1" applyAlignment="1">
      <alignment horizontal="right" vertical="center" wrapText="1" indent="2"/>
    </xf>
    <xf numFmtId="193" fontId="98" fillId="0" borderId="23" xfId="444" applyNumberFormat="1" applyFont="1" applyFill="1" applyBorder="1" applyAlignment="1">
      <alignment horizontal="right" vertical="center" wrapText="1" indent="2"/>
    </xf>
    <xf numFmtId="193" fontId="89" fillId="0" borderId="0" xfId="444" applyNumberFormat="1" applyFont="1" applyFill="1" applyBorder="1" applyAlignment="1">
      <alignment horizontal="right" vertical="center" indent="1"/>
    </xf>
    <xf numFmtId="193" fontId="89" fillId="0" borderId="17" xfId="444" applyNumberFormat="1" applyFont="1" applyFill="1" applyBorder="1" applyAlignment="1">
      <alignment horizontal="right" vertical="center" indent="1"/>
    </xf>
    <xf numFmtId="193" fontId="89" fillId="0" borderId="24" xfId="444" applyNumberFormat="1" applyFont="1" applyFill="1" applyBorder="1" applyAlignment="1">
      <alignment horizontal="right" vertical="center" indent="1"/>
    </xf>
    <xf numFmtId="193" fontId="89" fillId="0" borderId="23" xfId="444" applyNumberFormat="1" applyFont="1" applyFill="1" applyBorder="1" applyAlignment="1">
      <alignment horizontal="right" vertical="center" indent="1"/>
    </xf>
    <xf numFmtId="193" fontId="89" fillId="0" borderId="0" xfId="444" applyNumberFormat="1" applyFont="1" applyFill="1" applyBorder="1" applyAlignment="1">
      <alignment horizontal="right" vertical="center" wrapText="1" indent="1" shrinkToFit="1"/>
    </xf>
    <xf numFmtId="0" fontId="98" fillId="0" borderId="33" xfId="444" applyFont="1" applyFill="1" applyBorder="1" applyAlignment="1">
      <alignment horizontal="center" vertical="center" shrinkToFit="1"/>
    </xf>
    <xf numFmtId="0" fontId="98" fillId="0" borderId="47" xfId="444" applyFont="1" applyFill="1" applyBorder="1" applyAlignment="1">
      <alignment horizontal="center" vertical="center" shrinkToFit="1"/>
    </xf>
    <xf numFmtId="0" fontId="98" fillId="0" borderId="52" xfId="444" applyFont="1" applyFill="1" applyBorder="1" applyAlignment="1">
      <alignment horizontal="center" vertical="center" wrapText="1" shrinkToFit="1"/>
    </xf>
    <xf numFmtId="193" fontId="89" fillId="0" borderId="0" xfId="444" applyNumberFormat="1" applyFont="1" applyFill="1" applyBorder="1" applyAlignment="1">
      <alignment horizontal="right" vertical="center" wrapText="1" shrinkToFit="1"/>
    </xf>
    <xf numFmtId="0" fontId="86" fillId="0" borderId="0" xfId="444" applyFont="1" applyFill="1" applyAlignment="1">
      <alignment horizontal="center" vertical="center"/>
    </xf>
    <xf numFmtId="0" fontId="98" fillId="0" borderId="21" xfId="444" applyFont="1" applyFill="1" applyBorder="1" applyAlignment="1">
      <alignment horizontal="center" vertical="center" wrapText="1" shrinkToFit="1"/>
    </xf>
    <xf numFmtId="0" fontId="98" fillId="0" borderId="52" xfId="444" applyFont="1" applyFill="1" applyBorder="1" applyAlignment="1">
      <alignment horizontal="center" vertical="center" shrinkToFit="1"/>
    </xf>
    <xf numFmtId="0" fontId="98" fillId="0" borderId="51" xfId="444" applyFont="1" applyFill="1" applyBorder="1" applyAlignment="1">
      <alignment horizontal="center" vertical="center" shrinkToFit="1"/>
    </xf>
    <xf numFmtId="193" fontId="89" fillId="0" borderId="22" xfId="444" applyNumberFormat="1" applyFont="1" applyFill="1" applyBorder="1" applyAlignment="1">
      <alignment horizontal="right" vertical="center" indent="1"/>
    </xf>
    <xf numFmtId="193" fontId="89" fillId="0" borderId="25" xfId="444" applyNumberFormat="1" applyFont="1" applyFill="1" applyBorder="1" applyAlignment="1">
      <alignment horizontal="right" vertical="center" indent="1"/>
    </xf>
    <xf numFmtId="193" fontId="89" fillId="0" borderId="17" xfId="444" applyNumberFormat="1" applyFont="1" applyFill="1" applyBorder="1" applyAlignment="1">
      <alignment horizontal="right" vertical="center" wrapText="1" shrinkToFit="1"/>
    </xf>
    <xf numFmtId="193" fontId="98" fillId="0" borderId="22" xfId="444" applyNumberFormat="1" applyFont="1" applyFill="1" applyBorder="1" applyAlignment="1">
      <alignment horizontal="right" vertical="center" indent="1"/>
    </xf>
    <xf numFmtId="193" fontId="98" fillId="0" borderId="0" xfId="444" applyNumberFormat="1" applyFont="1" applyFill="1" applyBorder="1" applyAlignment="1">
      <alignment horizontal="right" vertical="center" indent="1"/>
    </xf>
    <xf numFmtId="193" fontId="98" fillId="0" borderId="0" xfId="444" applyNumberFormat="1" applyFont="1" applyFill="1" applyBorder="1" applyAlignment="1">
      <alignment horizontal="right" vertical="center" wrapText="1" shrinkToFit="1"/>
    </xf>
    <xf numFmtId="193" fontId="98" fillId="0" borderId="0" xfId="444" applyNumberFormat="1" applyFont="1" applyFill="1" applyBorder="1" applyAlignment="1">
      <alignment horizontal="right" vertical="center" wrapText="1" indent="1" shrinkToFit="1"/>
    </xf>
    <xf numFmtId="193" fontId="89" fillId="0" borderId="0" xfId="444" applyNumberFormat="1" applyFont="1" applyFill="1" applyBorder="1" applyAlignment="1">
      <alignment horizontal="center" vertical="center" shrinkToFit="1"/>
    </xf>
    <xf numFmtId="0" fontId="98" fillId="0" borderId="20" xfId="444" applyFont="1" applyFill="1" applyBorder="1" applyAlignment="1">
      <alignment horizontal="center" wrapText="1"/>
    </xf>
    <xf numFmtId="0" fontId="98" fillId="0" borderId="21" xfId="444" applyFont="1" applyFill="1" applyBorder="1" applyAlignment="1">
      <alignment horizontal="center" wrapText="1"/>
    </xf>
    <xf numFmtId="0" fontId="98" fillId="0" borderId="29" xfId="444" applyNumberFormat="1" applyFont="1" applyFill="1" applyBorder="1" applyAlignment="1">
      <alignment horizontal="center" vertical="center" wrapText="1"/>
    </xf>
    <xf numFmtId="0" fontId="98" fillId="0" borderId="23" xfId="444" applyNumberFormat="1" applyFont="1" applyFill="1" applyBorder="1" applyAlignment="1">
      <alignment horizontal="center" vertical="center"/>
    </xf>
    <xf numFmtId="0" fontId="98" fillId="0" borderId="24" xfId="444" applyNumberFormat="1" applyFont="1" applyFill="1" applyBorder="1" applyAlignment="1">
      <alignment horizontal="center" vertical="center"/>
    </xf>
    <xf numFmtId="49" fontId="98" fillId="0" borderId="19" xfId="444" applyNumberFormat="1" applyFont="1" applyFill="1" applyBorder="1" applyAlignment="1">
      <alignment horizontal="center" vertical="center" wrapText="1"/>
    </xf>
    <xf numFmtId="49" fontId="98" fillId="0" borderId="55" xfId="444" applyNumberFormat="1" applyFont="1" applyFill="1" applyBorder="1" applyAlignment="1">
      <alignment horizontal="center" vertical="center" wrapText="1"/>
    </xf>
    <xf numFmtId="49" fontId="98" fillId="0" borderId="35" xfId="444" applyNumberFormat="1" applyFont="1" applyFill="1" applyBorder="1" applyAlignment="1">
      <alignment horizontal="center" vertical="center" wrapText="1"/>
    </xf>
    <xf numFmtId="49" fontId="98" fillId="0" borderId="54" xfId="444" applyNumberFormat="1" applyFont="1" applyFill="1" applyBorder="1" applyAlignment="1">
      <alignment horizontal="center" vertical="center" wrapText="1"/>
    </xf>
    <xf numFmtId="0" fontId="94" fillId="0" borderId="17" xfId="444" quotePrefix="1" applyFont="1" applyFill="1" applyBorder="1" applyAlignment="1">
      <alignment horizontal="right" shrinkToFit="1"/>
    </xf>
    <xf numFmtId="0" fontId="94" fillId="0" borderId="0" xfId="444" applyFont="1" applyFill="1" applyAlignment="1">
      <alignment vertical="center"/>
    </xf>
    <xf numFmtId="0" fontId="98" fillId="0" borderId="54" xfId="444" applyFont="1" applyFill="1" applyBorder="1" applyAlignment="1">
      <alignment horizontal="center" vertical="center"/>
    </xf>
    <xf numFmtId="0" fontId="98" fillId="0" borderId="51" xfId="444" applyFont="1" applyFill="1" applyBorder="1" applyAlignment="1">
      <alignment horizontal="center" vertical="center"/>
    </xf>
    <xf numFmtId="0" fontId="98" fillId="0" borderId="34" xfId="444" applyFont="1" applyFill="1" applyBorder="1" applyAlignment="1">
      <alignment horizontal="center" vertical="center"/>
    </xf>
    <xf numFmtId="0" fontId="98" fillId="0" borderId="52" xfId="444" applyFont="1" applyFill="1" applyBorder="1" applyAlignment="1">
      <alignment horizontal="center" vertical="center"/>
    </xf>
    <xf numFmtId="193" fontId="86" fillId="0" borderId="18" xfId="444" applyNumberFormat="1" applyFont="1" applyFill="1" applyBorder="1" applyAlignment="1">
      <alignment horizontal="center" vertical="center" shrinkToFit="1"/>
    </xf>
    <xf numFmtId="193" fontId="89" fillId="0" borderId="17" xfId="444" applyNumberFormat="1" applyFont="1" applyFill="1" applyBorder="1" applyAlignment="1">
      <alignment horizontal="center" vertical="center" shrinkToFit="1"/>
    </xf>
    <xf numFmtId="0" fontId="98" fillId="0" borderId="0" xfId="444" applyFont="1" applyFill="1" applyBorder="1" applyAlignment="1">
      <alignment horizontal="center" wrapText="1"/>
    </xf>
    <xf numFmtId="0" fontId="98" fillId="0" borderId="0" xfId="444" applyFont="1" applyFill="1" applyBorder="1" applyAlignment="1">
      <alignment horizontal="center"/>
    </xf>
    <xf numFmtId="0" fontId="98" fillId="0" borderId="17" xfId="444" applyFont="1" applyFill="1" applyBorder="1" applyAlignment="1">
      <alignment horizontal="center"/>
    </xf>
    <xf numFmtId="193" fontId="98" fillId="0" borderId="0" xfId="444" applyNumberFormat="1" applyFont="1" applyFill="1" applyBorder="1" applyAlignment="1">
      <alignment horizontal="center" vertical="center" shrinkToFit="1"/>
    </xf>
    <xf numFmtId="0" fontId="98" fillId="0" borderId="23" xfId="444" applyFont="1" applyFill="1" applyBorder="1" applyAlignment="1">
      <alignment horizontal="center" wrapText="1"/>
    </xf>
    <xf numFmtId="0" fontId="98" fillId="0" borderId="24" xfId="444" applyFont="1" applyFill="1" applyBorder="1" applyAlignment="1">
      <alignment horizontal="center"/>
    </xf>
    <xf numFmtId="0" fontId="98" fillId="0" borderId="26" xfId="444" applyFont="1" applyFill="1" applyBorder="1" applyAlignment="1">
      <alignment horizontal="center" vertical="center" wrapText="1" shrinkToFit="1"/>
    </xf>
    <xf numFmtId="0" fontId="94" fillId="0" borderId="0" xfId="444" applyFont="1" applyFill="1" applyBorder="1" applyAlignment="1">
      <alignment horizontal="right" vertical="center" wrapText="1"/>
    </xf>
    <xf numFmtId="0" fontId="98" fillId="0" borderId="50" xfId="444" applyFont="1" applyFill="1" applyBorder="1" applyAlignment="1">
      <alignment horizontal="center" vertical="center" shrinkToFit="1"/>
    </xf>
    <xf numFmtId="0" fontId="98" fillId="0" borderId="49" xfId="444" applyFont="1" applyFill="1" applyBorder="1" applyAlignment="1">
      <alignment horizontal="center" vertical="center" shrinkToFit="1"/>
    </xf>
    <xf numFmtId="0" fontId="98" fillId="0" borderId="13" xfId="444" applyFont="1" applyFill="1" applyBorder="1" applyAlignment="1">
      <alignment horizontal="center" vertical="center" shrinkToFit="1"/>
    </xf>
    <xf numFmtId="176" fontId="89" fillId="0" borderId="0" xfId="444" applyNumberFormat="1" applyFont="1" applyFill="1" applyBorder="1" applyAlignment="1">
      <alignment horizontal="center" vertical="center" wrapText="1" shrinkToFit="1"/>
    </xf>
    <xf numFmtId="0" fontId="98" fillId="0" borderId="32" xfId="444" applyFont="1" applyFill="1" applyBorder="1" applyAlignment="1">
      <alignment horizontal="center" vertical="center" wrapText="1" shrinkToFit="1"/>
    </xf>
    <xf numFmtId="0" fontId="98" fillId="0" borderId="31" xfId="444" applyFont="1" applyFill="1" applyBorder="1" applyAlignment="1">
      <alignment horizontal="center" vertical="center" wrapText="1" shrinkToFit="1"/>
    </xf>
    <xf numFmtId="0" fontId="98" fillId="0" borderId="54" xfId="444" applyFont="1" applyFill="1" applyBorder="1" applyAlignment="1">
      <alignment horizontal="center" vertical="center" wrapText="1" shrinkToFit="1"/>
    </xf>
    <xf numFmtId="0" fontId="98" fillId="0" borderId="57" xfId="444" applyFont="1" applyFill="1" applyBorder="1" applyAlignment="1">
      <alignment horizontal="center" vertical="center" wrapText="1" shrinkToFit="1"/>
    </xf>
    <xf numFmtId="197" fontId="94" fillId="0" borderId="18" xfId="444" applyNumberFormat="1" applyFont="1" applyFill="1" applyBorder="1" applyAlignment="1">
      <alignment horizontal="center" vertical="top" shrinkToFit="1"/>
    </xf>
    <xf numFmtId="197" fontId="89" fillId="0" borderId="17" xfId="444" applyNumberFormat="1" applyFont="1" applyFill="1" applyBorder="1" applyAlignment="1">
      <alignment horizontal="center" vertical="center" wrapText="1" shrinkToFit="1"/>
    </xf>
    <xf numFmtId="197" fontId="89" fillId="0" borderId="0" xfId="444" applyNumberFormat="1" applyFont="1" applyFill="1" applyBorder="1" applyAlignment="1">
      <alignment horizontal="center" vertical="center" wrapText="1" shrinkToFit="1"/>
    </xf>
    <xf numFmtId="0" fontId="94" fillId="0" borderId="17" xfId="444" applyFont="1" applyFill="1" applyBorder="1" applyAlignment="1">
      <alignment horizontal="center" shrinkToFit="1"/>
    </xf>
    <xf numFmtId="0" fontId="101" fillId="0" borderId="0" xfId="444" applyFont="1" applyFill="1" applyBorder="1" applyAlignment="1">
      <alignment horizontal="left" vertical="center"/>
    </xf>
    <xf numFmtId="197" fontId="92" fillId="0" borderId="17" xfId="444" applyNumberFormat="1" applyFont="1" applyFill="1" applyBorder="1" applyAlignment="1">
      <alignment horizontal="center" vertical="center" wrapText="1" shrinkToFit="1"/>
    </xf>
    <xf numFmtId="197" fontId="92" fillId="0" borderId="0" xfId="444" applyNumberFormat="1" applyFont="1" applyFill="1" applyBorder="1" applyAlignment="1">
      <alignment horizontal="center" vertical="center" wrapText="1"/>
    </xf>
    <xf numFmtId="0" fontId="94" fillId="0" borderId="18" xfId="444" applyFont="1" applyFill="1" applyBorder="1" applyAlignment="1">
      <alignment horizontal="right" vertical="top"/>
    </xf>
    <xf numFmtId="0" fontId="94" fillId="0" borderId="17" xfId="444" quotePrefix="1" applyFont="1" applyFill="1" applyBorder="1" applyAlignment="1">
      <alignment horizontal="center"/>
    </xf>
    <xf numFmtId="0" fontId="98" fillId="0" borderId="34" xfId="444" applyFont="1" applyFill="1" applyBorder="1" applyAlignment="1">
      <alignment horizontal="center" vertical="center" wrapText="1" shrinkToFit="1"/>
    </xf>
    <xf numFmtId="176" fontId="92" fillId="0" borderId="0" xfId="444" applyNumberFormat="1" applyFont="1" applyFill="1" applyBorder="1" applyAlignment="1">
      <alignment horizontal="center" vertical="center" wrapText="1" shrinkToFit="1"/>
    </xf>
    <xf numFmtId="176" fontId="92" fillId="0" borderId="17" xfId="444" applyNumberFormat="1" applyFont="1" applyFill="1" applyBorder="1" applyAlignment="1">
      <alignment horizontal="center" vertical="center" wrapText="1" shrinkToFit="1"/>
    </xf>
    <xf numFmtId="176" fontId="98" fillId="0" borderId="0" xfId="444" applyNumberFormat="1" applyFont="1" applyFill="1" applyBorder="1" applyAlignment="1">
      <alignment horizontal="center" vertical="center" wrapText="1" shrinkToFit="1"/>
    </xf>
    <xf numFmtId="0" fontId="94" fillId="0" borderId="17" xfId="444" applyFont="1" applyFill="1" applyBorder="1" applyAlignment="1">
      <alignment horizontal="center" vertical="center" shrinkToFit="1"/>
    </xf>
    <xf numFmtId="197" fontId="98" fillId="0" borderId="0" xfId="444" applyNumberFormat="1" applyFont="1" applyFill="1" applyBorder="1" applyAlignment="1">
      <alignment horizontal="center" vertical="center" wrapText="1" shrinkToFit="1"/>
    </xf>
    <xf numFmtId="176" fontId="89" fillId="0" borderId="17" xfId="444" applyNumberFormat="1" applyFont="1" applyFill="1" applyBorder="1" applyAlignment="1">
      <alignment horizontal="center" vertical="center" wrapText="1" shrinkToFit="1"/>
    </xf>
    <xf numFmtId="0" fontId="98" fillId="0" borderId="56" xfId="444" applyFont="1" applyFill="1" applyBorder="1" applyAlignment="1">
      <alignment horizontal="center" vertical="center" wrapText="1" shrinkToFit="1"/>
    </xf>
    <xf numFmtId="0" fontId="98" fillId="0" borderId="19" xfId="444" applyNumberFormat="1" applyFont="1" applyFill="1" applyBorder="1" applyAlignment="1">
      <alignment horizontal="center" vertical="center" wrapText="1" shrinkToFit="1"/>
    </xf>
    <xf numFmtId="0" fontId="98" fillId="0" borderId="20" xfId="444" applyNumberFormat="1" applyFont="1" applyFill="1" applyBorder="1" applyAlignment="1">
      <alignment horizontal="center" vertical="center" wrapText="1" shrinkToFit="1"/>
    </xf>
    <xf numFmtId="0" fontId="98" fillId="0" borderId="21" xfId="444" applyNumberFormat="1" applyFont="1" applyFill="1" applyBorder="1" applyAlignment="1">
      <alignment horizontal="center" vertical="center" wrapText="1" shrinkToFit="1"/>
    </xf>
    <xf numFmtId="0" fontId="101" fillId="0" borderId="0" xfId="444" applyFont="1" applyFill="1" applyBorder="1" applyAlignment="1">
      <alignment horizontal="right" vertical="center"/>
    </xf>
    <xf numFmtId="0" fontId="94" fillId="0" borderId="17" xfId="444" applyFont="1" applyFill="1" applyBorder="1" applyAlignment="1">
      <alignment horizontal="right" vertical="center"/>
    </xf>
    <xf numFmtId="0" fontId="98" fillId="0" borderId="27" xfId="444" applyFont="1" applyFill="1" applyBorder="1" applyAlignment="1">
      <alignment horizontal="center" vertical="top" wrapText="1" shrinkToFit="1"/>
    </xf>
    <xf numFmtId="0" fontId="98" fillId="0" borderId="22" xfId="444" applyFont="1" applyFill="1" applyBorder="1" applyAlignment="1">
      <alignment horizontal="center" vertical="top" wrapText="1" shrinkToFit="1"/>
    </xf>
    <xf numFmtId="0" fontId="98" fillId="0" borderId="25" xfId="444" applyFont="1" applyFill="1" applyBorder="1" applyAlignment="1">
      <alignment horizontal="center" vertical="top" wrapText="1" shrinkToFit="1"/>
    </xf>
    <xf numFmtId="0" fontId="98" fillId="0" borderId="47" xfId="444" applyFont="1" applyFill="1" applyBorder="1" applyAlignment="1">
      <alignment horizontal="center" vertical="center" wrapText="1" shrinkToFit="1"/>
    </xf>
    <xf numFmtId="176" fontId="89" fillId="0" borderId="18" xfId="444" applyNumberFormat="1" applyFont="1" applyFill="1" applyBorder="1" applyAlignment="1">
      <alignment horizontal="center" vertical="center" wrapText="1" shrinkToFit="1"/>
    </xf>
    <xf numFmtId="176" fontId="89" fillId="0" borderId="29" xfId="444" applyNumberFormat="1" applyFont="1" applyFill="1" applyBorder="1" applyAlignment="1">
      <alignment horizontal="center" vertical="center" wrapText="1" shrinkToFit="1"/>
    </xf>
    <xf numFmtId="176" fontId="89" fillId="0" borderId="23" xfId="444" applyNumberFormat="1" applyFont="1" applyFill="1" applyBorder="1" applyAlignment="1">
      <alignment horizontal="center" vertical="center" wrapText="1" shrinkToFit="1"/>
    </xf>
    <xf numFmtId="0" fontId="98" fillId="0" borderId="47" xfId="444" applyFont="1" applyFill="1" applyBorder="1" applyAlignment="1">
      <alignment horizontal="center" vertical="center"/>
    </xf>
    <xf numFmtId="0" fontId="98" fillId="0" borderId="56" xfId="444" applyFont="1" applyFill="1" applyBorder="1" applyAlignment="1">
      <alignment horizontal="center" vertical="center" wrapText="1"/>
    </xf>
    <xf numFmtId="0" fontId="98" fillId="0" borderId="31" xfId="444" applyFont="1" applyFill="1" applyBorder="1" applyAlignment="1">
      <alignment horizontal="center" vertical="center" wrapText="1"/>
    </xf>
    <xf numFmtId="176" fontId="114" fillId="0" borderId="0" xfId="444" applyNumberFormat="1" applyFont="1" applyFill="1" applyBorder="1" applyAlignment="1">
      <alignment horizontal="center" vertical="center" wrapText="1" shrinkToFit="1"/>
    </xf>
    <xf numFmtId="197" fontId="114" fillId="0" borderId="0" xfId="444" applyNumberFormat="1" applyFont="1" applyFill="1" applyBorder="1" applyAlignment="1">
      <alignment horizontal="center" vertical="center" wrapText="1"/>
    </xf>
    <xf numFmtId="176" fontId="114" fillId="0" borderId="23" xfId="444" applyNumberFormat="1" applyFont="1" applyFill="1" applyBorder="1" applyAlignment="1">
      <alignment horizontal="center" vertical="center" wrapText="1" shrinkToFit="1"/>
    </xf>
    <xf numFmtId="176" fontId="92" fillId="0" borderId="23" xfId="444" applyNumberFormat="1" applyFont="1" applyFill="1" applyBorder="1" applyAlignment="1">
      <alignment horizontal="center" vertical="center" wrapText="1" shrinkToFit="1"/>
    </xf>
    <xf numFmtId="176" fontId="92" fillId="0" borderId="24" xfId="444" applyNumberFormat="1" applyFont="1" applyFill="1" applyBorder="1" applyAlignment="1">
      <alignment horizontal="center" vertical="center" wrapText="1" shrinkToFit="1"/>
    </xf>
    <xf numFmtId="0" fontId="94" fillId="0" borderId="17" xfId="444" applyFont="1" applyFill="1" applyBorder="1" applyAlignment="1">
      <alignment horizontal="left"/>
    </xf>
    <xf numFmtId="0" fontId="98" fillId="0" borderId="20" xfId="407" applyFont="1" applyFill="1" applyBorder="1" applyAlignment="1">
      <alignment horizontal="center" vertical="center" wrapText="1"/>
    </xf>
    <xf numFmtId="0" fontId="98" fillId="0" borderId="21" xfId="407" applyFont="1" applyFill="1" applyBorder="1" applyAlignment="1">
      <alignment horizontal="center" vertical="center" wrapText="1"/>
    </xf>
    <xf numFmtId="0" fontId="85" fillId="0" borderId="0" xfId="407" applyFont="1" applyFill="1" applyAlignment="1">
      <alignment horizontal="center" vertical="center"/>
    </xf>
    <xf numFmtId="0" fontId="85" fillId="0" borderId="0" xfId="407" applyFont="1" applyFill="1" applyBorder="1" applyAlignment="1">
      <alignment horizontal="center" vertical="center"/>
    </xf>
    <xf numFmtId="0" fontId="94" fillId="0" borderId="17" xfId="407" applyFont="1" applyFill="1" applyBorder="1" applyAlignment="1">
      <alignment horizontal="right"/>
    </xf>
    <xf numFmtId="0" fontId="98" fillId="0" borderId="58" xfId="407" applyFont="1" applyFill="1" applyBorder="1" applyAlignment="1">
      <alignment horizontal="center" vertical="center" wrapText="1"/>
    </xf>
    <xf numFmtId="0" fontId="98" fillId="0" borderId="60" xfId="407" applyFont="1" applyFill="1" applyBorder="1" applyAlignment="1">
      <alignment horizontal="center" vertical="center" wrapText="1"/>
    </xf>
    <xf numFmtId="0" fontId="98" fillId="0" borderId="62" xfId="407" applyFont="1" applyFill="1" applyBorder="1" applyAlignment="1">
      <alignment horizontal="center" vertical="center" wrapText="1"/>
    </xf>
    <xf numFmtId="0" fontId="98" fillId="0" borderId="48" xfId="407" applyFont="1" applyFill="1" applyBorder="1" applyAlignment="1">
      <alignment horizontal="center" vertical="center" wrapText="1"/>
    </xf>
    <xf numFmtId="0" fontId="98" fillId="0" borderId="51" xfId="407" applyFont="1" applyFill="1" applyBorder="1" applyAlignment="1">
      <alignment horizontal="center" vertical="center" wrapText="1"/>
    </xf>
    <xf numFmtId="0" fontId="98" fillId="0" borderId="59" xfId="444" applyFont="1" applyFill="1" applyBorder="1" applyAlignment="1">
      <alignment horizontal="center" vertical="center" wrapText="1"/>
    </xf>
    <xf numFmtId="0" fontId="98" fillId="0" borderId="61" xfId="444" applyFont="1" applyFill="1" applyBorder="1" applyAlignment="1">
      <alignment horizontal="center" vertical="center"/>
    </xf>
    <xf numFmtId="0" fontId="98" fillId="0" borderId="63" xfId="444" applyFont="1" applyFill="1" applyBorder="1" applyAlignment="1">
      <alignment horizontal="center" vertical="center"/>
    </xf>
    <xf numFmtId="0" fontId="98" fillId="0" borderId="22" xfId="407" applyFont="1" applyFill="1" applyBorder="1" applyAlignment="1">
      <alignment horizontal="center" vertical="center" wrapText="1"/>
    </xf>
    <xf numFmtId="0" fontId="98" fillId="0" borderId="25" xfId="407" applyFont="1" applyFill="1" applyBorder="1" applyAlignment="1">
      <alignment horizontal="center" vertical="center" wrapText="1"/>
    </xf>
    <xf numFmtId="0" fontId="98" fillId="0" borderId="23" xfId="407" applyFont="1" applyFill="1" applyBorder="1" applyAlignment="1">
      <alignment horizontal="center" vertical="center" wrapText="1"/>
    </xf>
    <xf numFmtId="0" fontId="98" fillId="0" borderId="24" xfId="407" applyFont="1" applyFill="1" applyBorder="1" applyAlignment="1">
      <alignment horizontal="center" vertical="center" wrapText="1"/>
    </xf>
    <xf numFmtId="0" fontId="98" fillId="0" borderId="18" xfId="407" applyFont="1" applyFill="1" applyBorder="1" applyAlignment="1">
      <alignment horizontal="center" vertical="center" wrapText="1"/>
    </xf>
    <xf numFmtId="0" fontId="98" fillId="0" borderId="29" xfId="407" applyFont="1" applyFill="1" applyBorder="1" applyAlignment="1">
      <alignment horizontal="center" vertical="center" wrapText="1"/>
    </xf>
  </cellXfs>
  <cellStyles count="445">
    <cellStyle name="??&amp;O?&amp;H?_x0008__x000f__x0007_?_x0007__x0001__x0001_" xfId="6"/>
    <cellStyle name="??&amp;O?&amp;H?_x0008_??_x0007__x0001__x0001_" xfId="7"/>
    <cellStyle name="_Book1" xfId="8"/>
    <cellStyle name="_Capex Tracking Control Sheet -ADMIN " xfId="9"/>
    <cellStyle name="_Project tracking Puri (Diana) per March'06 " xfId="10"/>
    <cellStyle name="_Recon with FAR " xfId="11"/>
    <cellStyle name="_금융점포(광주)" xfId="12"/>
    <cellStyle name="_은행별 점포현황(202011년12월말기준)" xfId="13"/>
    <cellStyle name="¤@?e_TEST-1 " xfId="14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20% - 강조색1" xfId="21"/>
    <cellStyle name="20% - 강조색1 2" xfId="22"/>
    <cellStyle name="20% - 강조색1 2 2" xfId="23"/>
    <cellStyle name="20% - 강조색1 3" xfId="24"/>
    <cellStyle name="20% - 강조색2" xfId="25"/>
    <cellStyle name="20% - 강조색2 2" xfId="26"/>
    <cellStyle name="20% - 강조색2 2 2" xfId="27"/>
    <cellStyle name="20% - 강조색2 3" xfId="28"/>
    <cellStyle name="20% - 강조색3" xfId="29"/>
    <cellStyle name="20% - 강조색3 2" xfId="30"/>
    <cellStyle name="20% - 강조색3 2 2" xfId="31"/>
    <cellStyle name="20% - 강조색3 3" xfId="32"/>
    <cellStyle name="20% - 강조색4" xfId="33"/>
    <cellStyle name="20% - 강조색4 2" xfId="34"/>
    <cellStyle name="20% - 강조색4 2 2" xfId="35"/>
    <cellStyle name="20% - 강조색4 3" xfId="36"/>
    <cellStyle name="20% - 강조색5" xfId="37"/>
    <cellStyle name="20% - 강조색5 2" xfId="38"/>
    <cellStyle name="20% - 강조색5 2 2" xfId="39"/>
    <cellStyle name="20% - 강조색5 3" xfId="40"/>
    <cellStyle name="20% - 강조색6" xfId="41"/>
    <cellStyle name="20% - 강조색6 2" xfId="42"/>
    <cellStyle name="20% - 강조색6 2 2" xfId="43"/>
    <cellStyle name="20% - 강조색6 3" xfId="44"/>
    <cellStyle name="40% - Accent1" xfId="45"/>
    <cellStyle name="40% - Accent2" xfId="46"/>
    <cellStyle name="40% - Accent3" xfId="47"/>
    <cellStyle name="40% - Accent4" xfId="48"/>
    <cellStyle name="40% - Accent5" xfId="49"/>
    <cellStyle name="40% - Accent6" xfId="50"/>
    <cellStyle name="40% - 강조색1" xfId="51"/>
    <cellStyle name="40% - 강조색1 2" xfId="52"/>
    <cellStyle name="40% - 강조색1 2 2" xfId="53"/>
    <cellStyle name="40% - 강조색1 3" xfId="54"/>
    <cellStyle name="40% - 강조색2" xfId="55"/>
    <cellStyle name="40% - 강조색2 2" xfId="56"/>
    <cellStyle name="40% - 강조색2 2 2" xfId="57"/>
    <cellStyle name="40% - 강조색2 3" xfId="58"/>
    <cellStyle name="40% - 강조색3" xfId="59"/>
    <cellStyle name="40% - 강조색3 2" xfId="60"/>
    <cellStyle name="40% - 강조색3 2 2" xfId="61"/>
    <cellStyle name="40% - 강조색3 3" xfId="62"/>
    <cellStyle name="40% - 강조색4" xfId="63"/>
    <cellStyle name="40% - 강조색4 2" xfId="64"/>
    <cellStyle name="40% - 강조색4 2 2" xfId="65"/>
    <cellStyle name="40% - 강조색4 3" xfId="66"/>
    <cellStyle name="40% - 강조색5" xfId="67"/>
    <cellStyle name="40% - 강조색5 2" xfId="68"/>
    <cellStyle name="40% - 강조색5 2 2" xfId="69"/>
    <cellStyle name="40% - 강조색5 3" xfId="70"/>
    <cellStyle name="40% - 강조색6" xfId="71"/>
    <cellStyle name="40% - 강조색6 2" xfId="72"/>
    <cellStyle name="40% - 강조색6 2 2" xfId="73"/>
    <cellStyle name="40% - 강조색6 3" xfId="74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- 강조색1" xfId="81"/>
    <cellStyle name="60% - 강조색1 2" xfId="82"/>
    <cellStyle name="60% - 강조색1 2 2" xfId="83"/>
    <cellStyle name="60% - 강조색1 3" xfId="84"/>
    <cellStyle name="60% - 강조색2" xfId="85"/>
    <cellStyle name="60% - 강조색2 2" xfId="86"/>
    <cellStyle name="60% - 강조색2 2 2" xfId="87"/>
    <cellStyle name="60% - 강조색2 3" xfId="88"/>
    <cellStyle name="60% - 강조색3" xfId="89"/>
    <cellStyle name="60% - 강조색3 2" xfId="90"/>
    <cellStyle name="60% - 강조색3 2 2" xfId="91"/>
    <cellStyle name="60% - 강조색3 3" xfId="92"/>
    <cellStyle name="60% - 강조색4" xfId="93"/>
    <cellStyle name="60% - 강조색4 2" xfId="94"/>
    <cellStyle name="60% - 강조색4 2 2" xfId="95"/>
    <cellStyle name="60% - 강조색4 3" xfId="96"/>
    <cellStyle name="60% - 강조색5" xfId="97"/>
    <cellStyle name="60% - 강조색5 2" xfId="98"/>
    <cellStyle name="60% - 강조색5 2 2" xfId="99"/>
    <cellStyle name="60% - 강조색5 3" xfId="100"/>
    <cellStyle name="60% - 강조색6" xfId="101"/>
    <cellStyle name="60% - 강조색6 2" xfId="102"/>
    <cellStyle name="60% - 강조색6 2 2" xfId="103"/>
    <cellStyle name="60% - 강조색6 3" xfId="104"/>
    <cellStyle name="A¨­￠￢￠O [0]_INQUIRY ￠?￥i¨u¡AAⓒ￢Aⓒª " xfId="105"/>
    <cellStyle name="A¨­￠￢￠O_INQUIRY ￠?￥i¨u¡AAⓒ￢Aⓒª 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AeE­ [0]_°eE¹_11¿a½A " xfId="113"/>
    <cellStyle name="AeE­_°eE¹_11¿a½A " xfId="114"/>
    <cellStyle name="AeE¡ⓒ [0]_INQUIRY ￠?￥i¨u¡AAⓒ￢Aⓒª " xfId="115"/>
    <cellStyle name="AeE¡ⓒ_INQUIRY ￠?￥i¨u¡AAⓒ￢Aⓒª " xfId="116"/>
    <cellStyle name="ALIGNMENT" xfId="117"/>
    <cellStyle name="AÞ¸¶ [0]_°eE¹_11¿a½A " xfId="118"/>
    <cellStyle name="AÞ¸¶_°eE¹_11¿a½A " xfId="119"/>
    <cellStyle name="Bad" xfId="120"/>
    <cellStyle name="C¡IA¨ª_¡ic¨u¡A¨￢I¨￢¡Æ AN¡Æe " xfId="121"/>
    <cellStyle name="C￥AØ_¸AAa.¼OAI " xfId="122"/>
    <cellStyle name="Calc Currency (0)" xfId="123"/>
    <cellStyle name="Calculation" xfId="124"/>
    <cellStyle name="category" xfId="125"/>
    <cellStyle name="Check Cell" xfId="126"/>
    <cellStyle name="Comma" xfId="4"/>
    <cellStyle name="Comma [0]" xfId="5"/>
    <cellStyle name="comma zerodec" xfId="127"/>
    <cellStyle name="Comma_ SG&amp;A Bridge " xfId="128"/>
    <cellStyle name="Comma0" xfId="129"/>
    <cellStyle name="Curren?_x0012_퐀_x0017_?" xfId="130"/>
    <cellStyle name="Currency" xfId="2"/>
    <cellStyle name="Currency [0]" xfId="3"/>
    <cellStyle name="Currency_ SG&amp;A Bridge " xfId="131"/>
    <cellStyle name="Currency0" xfId="132"/>
    <cellStyle name="Currency1" xfId="133"/>
    <cellStyle name="Date" xfId="134"/>
    <cellStyle name="Dollar (zero dec)" xfId="135"/>
    <cellStyle name="Euro" xfId="136"/>
    <cellStyle name="Explanatory Text" xfId="137"/>
    <cellStyle name="Fixed" xfId="138"/>
    <cellStyle name="Good" xfId="139"/>
    <cellStyle name="Grey" xfId="140"/>
    <cellStyle name="Grey 2" xfId="141"/>
    <cellStyle name="HEADER" xfId="142"/>
    <cellStyle name="Header1" xfId="143"/>
    <cellStyle name="Header2" xfId="144"/>
    <cellStyle name="Heading 1" xfId="145"/>
    <cellStyle name="Heading 1 2" xfId="146"/>
    <cellStyle name="Heading 2" xfId="147"/>
    <cellStyle name="Heading 2 2" xfId="148"/>
    <cellStyle name="Heading 3" xfId="149"/>
    <cellStyle name="Heading 4" xfId="150"/>
    <cellStyle name="Hyperlink" xfId="151"/>
    <cellStyle name="Input" xfId="152"/>
    <cellStyle name="Input [yellow]" xfId="153"/>
    <cellStyle name="Input [yellow] 2" xfId="154"/>
    <cellStyle name="Linked Cell" xfId="155"/>
    <cellStyle name="Millares [0]_2AV_M_M " xfId="156"/>
    <cellStyle name="Milliers [0]_Arabian Spec" xfId="157"/>
    <cellStyle name="Milliers_Arabian Spec" xfId="158"/>
    <cellStyle name="Model" xfId="159"/>
    <cellStyle name="Mon?aire [0]_Arabian Spec" xfId="160"/>
    <cellStyle name="Mon?aire_Arabian Spec" xfId="161"/>
    <cellStyle name="Moneda [0]_2AV_M_M " xfId="162"/>
    <cellStyle name="Moneda_2AV_M_M " xfId="163"/>
    <cellStyle name="Neutral" xfId="164"/>
    <cellStyle name="Normal" xfId="444"/>
    <cellStyle name="Normal - Style1" xfId="165"/>
    <cellStyle name="Normal - Style1 2" xfId="166"/>
    <cellStyle name="Normal_ SG&amp;A Bridge " xfId="167"/>
    <cellStyle name="Note" xfId="168"/>
    <cellStyle name="Output" xfId="169"/>
    <cellStyle name="Percent" xfId="1"/>
    <cellStyle name="Percent [2]" xfId="170"/>
    <cellStyle name="subhead" xfId="171"/>
    <cellStyle name="Title" xfId="172"/>
    <cellStyle name="Total" xfId="173"/>
    <cellStyle name="Total 2" xfId="174"/>
    <cellStyle name="UM" xfId="175"/>
    <cellStyle name="Warning Text" xfId="176"/>
    <cellStyle name="강조색1" xfId="177"/>
    <cellStyle name="강조색1 2" xfId="178"/>
    <cellStyle name="강조색1 2 2" xfId="179"/>
    <cellStyle name="강조색1 3" xfId="180"/>
    <cellStyle name="강조색2" xfId="181"/>
    <cellStyle name="강조색2 2" xfId="182"/>
    <cellStyle name="강조색2 2 2" xfId="183"/>
    <cellStyle name="강조색2 3" xfId="184"/>
    <cellStyle name="강조색3" xfId="185"/>
    <cellStyle name="강조색3 2" xfId="186"/>
    <cellStyle name="강조색3 2 2" xfId="187"/>
    <cellStyle name="강조색3 3" xfId="188"/>
    <cellStyle name="강조색4" xfId="189"/>
    <cellStyle name="강조색4 2" xfId="190"/>
    <cellStyle name="강조색4 2 2" xfId="191"/>
    <cellStyle name="강조색4 3" xfId="192"/>
    <cellStyle name="강조색5" xfId="193"/>
    <cellStyle name="강조색5 2" xfId="194"/>
    <cellStyle name="강조색5 2 2" xfId="195"/>
    <cellStyle name="강조색5 3" xfId="196"/>
    <cellStyle name="강조색6" xfId="197"/>
    <cellStyle name="강조색6 2" xfId="198"/>
    <cellStyle name="강조색6 2 2" xfId="199"/>
    <cellStyle name="강조색6 3" xfId="200"/>
    <cellStyle name="경고문" xfId="201"/>
    <cellStyle name="경고문 2" xfId="202"/>
    <cellStyle name="경고문 2 2" xfId="203"/>
    <cellStyle name="경고문 3" xfId="204"/>
    <cellStyle name="계산" xfId="205"/>
    <cellStyle name="계산 2" xfId="206"/>
    <cellStyle name="계산 2 2" xfId="207"/>
    <cellStyle name="계산 3" xfId="208"/>
    <cellStyle name="고정소숫점" xfId="209"/>
    <cellStyle name="고정출력1" xfId="210"/>
    <cellStyle name="고정출력2" xfId="211"/>
    <cellStyle name="咬訌裝?INCOM1" xfId="212"/>
    <cellStyle name="咬訌裝?INCOM10" xfId="213"/>
    <cellStyle name="咬訌裝?INCOM2" xfId="214"/>
    <cellStyle name="咬訌裝?INCOM3" xfId="215"/>
    <cellStyle name="咬訌裝?INCOM4" xfId="216"/>
    <cellStyle name="咬訌裝?INCOM5" xfId="217"/>
    <cellStyle name="咬訌裝?INCOM6" xfId="218"/>
    <cellStyle name="咬訌裝?INCOM7" xfId="219"/>
    <cellStyle name="咬訌裝?INCOM8" xfId="220"/>
    <cellStyle name="咬訌裝?INCOM9" xfId="221"/>
    <cellStyle name="咬訌裝?PRIB11" xfId="222"/>
    <cellStyle name="나쁨" xfId="223"/>
    <cellStyle name="나쁨 2" xfId="224"/>
    <cellStyle name="나쁨 2 2" xfId="225"/>
    <cellStyle name="나쁨 3" xfId="226"/>
    <cellStyle name="날짜" xfId="227"/>
    <cellStyle name="달러" xfId="228"/>
    <cellStyle name="뒤에 오는 하이퍼링크_Book1" xfId="229"/>
    <cellStyle name="똿뗦먛귟 [0.00]_PRODUCT DETAIL Q1" xfId="230"/>
    <cellStyle name="똿뗦먛귟_PRODUCT DETAIL Q1" xfId="231"/>
    <cellStyle name="메모" xfId="232"/>
    <cellStyle name="메모 2" xfId="233"/>
    <cellStyle name="메모 2 2" xfId="234"/>
    <cellStyle name="메모 3" xfId="235"/>
    <cellStyle name="메모 4" xfId="236"/>
    <cellStyle name="믅됞 [0.00]_PRODUCT DETAIL Q1" xfId="237"/>
    <cellStyle name="믅됞_PRODUCT DETAIL Q1" xfId="238"/>
    <cellStyle name="바탕글" xfId="239"/>
    <cellStyle name="백분율 2" xfId="240"/>
    <cellStyle name="보통" xfId="241"/>
    <cellStyle name="보통 2" xfId="242"/>
    <cellStyle name="보통 2 2" xfId="243"/>
    <cellStyle name="보통 3" xfId="244"/>
    <cellStyle name="본문" xfId="245"/>
    <cellStyle name="부제목" xfId="246"/>
    <cellStyle name="뷭?_BOOKSHIP" xfId="247"/>
    <cellStyle name="설명 텍스트" xfId="248"/>
    <cellStyle name="설명 텍스트 2" xfId="249"/>
    <cellStyle name="설명 텍스트 2 2" xfId="250"/>
    <cellStyle name="설명 텍스트 3" xfId="251"/>
    <cellStyle name="셀 확인" xfId="252"/>
    <cellStyle name="셀 확인 2" xfId="253"/>
    <cellStyle name="셀 확인 2 2" xfId="254"/>
    <cellStyle name="셀 확인 3" xfId="255"/>
    <cellStyle name="숫자(R)" xfId="256"/>
    <cellStyle name="쉼표 [0]" xfId="436"/>
    <cellStyle name="쉼표 [0] 10" xfId="257"/>
    <cellStyle name="쉼표 [0] 2" xfId="258"/>
    <cellStyle name="쉼표 [0] 2 2" xfId="259"/>
    <cellStyle name="쉼표 [0] 2 3" xfId="260"/>
    <cellStyle name="쉼표 [0] 2 4" xfId="437"/>
    <cellStyle name="쉼표 [0] 28" xfId="261"/>
    <cellStyle name="쉼표 [0] 28 2" xfId="262"/>
    <cellStyle name="쉼표 [0] 3" xfId="263"/>
    <cellStyle name="쉼표 [0] 4" xfId="264"/>
    <cellStyle name="쉼표 [0] 5" xfId="265"/>
    <cellStyle name="쉼표 [0] 51" xfId="266"/>
    <cellStyle name="쉼표 [0] 6" xfId="267"/>
    <cellStyle name="쉼표 [0] 7" xfId="268"/>
    <cellStyle name="쉼표 [0] 75" xfId="269"/>
    <cellStyle name="쉼표 [0] 76" xfId="270"/>
    <cellStyle name="쉼표 [0] 78" xfId="271"/>
    <cellStyle name="쉼표 [0] 79" xfId="272"/>
    <cellStyle name="쉼표 [0] 8" xfId="273"/>
    <cellStyle name="쉼표 [0] 80" xfId="274"/>
    <cellStyle name="쉼표 [0] 81" xfId="275"/>
    <cellStyle name="쉼표 [0] 82" xfId="276"/>
    <cellStyle name="쉼표 [0] 84" xfId="277"/>
    <cellStyle name="쉼표 [0] 85" xfId="278"/>
    <cellStyle name="쉼표 [0] 9" xfId="279"/>
    <cellStyle name="스타일 1" xfId="280"/>
    <cellStyle name="스타일 1 2" xfId="281"/>
    <cellStyle name="안건회계법인" xfId="282"/>
    <cellStyle name="연결된 셀" xfId="283"/>
    <cellStyle name="연결된 셀 2" xfId="284"/>
    <cellStyle name="연결된 셀 2 2" xfId="285"/>
    <cellStyle name="연결된 셀 3" xfId="286"/>
    <cellStyle name="요약" xfId="287"/>
    <cellStyle name="요약 2" xfId="288"/>
    <cellStyle name="요약 2 2" xfId="289"/>
    <cellStyle name="요약 3" xfId="290"/>
    <cellStyle name="입력" xfId="291"/>
    <cellStyle name="입력 2" xfId="292"/>
    <cellStyle name="입력 2 2" xfId="293"/>
    <cellStyle name="입력 3" xfId="294"/>
    <cellStyle name="자리수" xfId="295"/>
    <cellStyle name="자리수0" xfId="296"/>
    <cellStyle name="작은제목" xfId="297"/>
    <cellStyle name="제목" xfId="298"/>
    <cellStyle name="제목 1" xfId="299"/>
    <cellStyle name="제목 1 2" xfId="300"/>
    <cellStyle name="제목 1 2 2" xfId="301"/>
    <cellStyle name="제목 1 3" xfId="302"/>
    <cellStyle name="제목 2" xfId="303"/>
    <cellStyle name="제목 2 2" xfId="304"/>
    <cellStyle name="제목 2 2 2" xfId="305"/>
    <cellStyle name="제목 2 3" xfId="306"/>
    <cellStyle name="제목 3" xfId="307"/>
    <cellStyle name="제목 3 2" xfId="308"/>
    <cellStyle name="제목 3 2 2" xfId="309"/>
    <cellStyle name="제목 3 3" xfId="310"/>
    <cellStyle name="제목 4" xfId="311"/>
    <cellStyle name="제목 4 2" xfId="312"/>
    <cellStyle name="제목 4 2 2" xfId="313"/>
    <cellStyle name="제목 4 3" xfId="314"/>
    <cellStyle name="제목 5" xfId="315"/>
    <cellStyle name="제목 5 2" xfId="316"/>
    <cellStyle name="제목 6" xfId="317"/>
    <cellStyle name="좋음" xfId="318"/>
    <cellStyle name="좋음 2" xfId="319"/>
    <cellStyle name="좋음 2 2" xfId="320"/>
    <cellStyle name="좋음 3" xfId="321"/>
    <cellStyle name="출력" xfId="322"/>
    <cellStyle name="출력 2" xfId="323"/>
    <cellStyle name="출력 2 2" xfId="324"/>
    <cellStyle name="출력 3" xfId="325"/>
    <cellStyle name="콤마 [0]" xfId="326"/>
    <cellStyle name="콤마_  종  합  " xfId="327"/>
    <cellStyle name="큰제목" xfId="328"/>
    <cellStyle name="큰제목 2" xfId="329"/>
    <cellStyle name="통화 [0] 2" xfId="330"/>
    <cellStyle name="퍼센트" xfId="331"/>
    <cellStyle name="표준" xfId="0" builtinId="0"/>
    <cellStyle name="표준 10" xfId="332"/>
    <cellStyle name="표준 10 2" xfId="333"/>
    <cellStyle name="표준 100" xfId="334"/>
    <cellStyle name="표준 101" xfId="335"/>
    <cellStyle name="표준 102" xfId="336"/>
    <cellStyle name="표준 103" xfId="337"/>
    <cellStyle name="표준 109" xfId="338"/>
    <cellStyle name="표준 11" xfId="339"/>
    <cellStyle name="표준 11 2" xfId="340"/>
    <cellStyle name="표준 110" xfId="341"/>
    <cellStyle name="표준 111" xfId="342"/>
    <cellStyle name="표준 12" xfId="343"/>
    <cellStyle name="표준 13" xfId="344"/>
    <cellStyle name="표준 14" xfId="345"/>
    <cellStyle name="표준 15" xfId="346"/>
    <cellStyle name="표준 16" xfId="347"/>
    <cellStyle name="표준 168" xfId="348"/>
    <cellStyle name="표준 169" xfId="349"/>
    <cellStyle name="표준 17" xfId="350"/>
    <cellStyle name="표준 170" xfId="351"/>
    <cellStyle name="표준 171" xfId="352"/>
    <cellStyle name="표준 172" xfId="353"/>
    <cellStyle name="표준 173" xfId="354"/>
    <cellStyle name="표준 175" xfId="355"/>
    <cellStyle name="표준 176" xfId="356"/>
    <cellStyle name="표준 177" xfId="357"/>
    <cellStyle name="표준 178" xfId="358"/>
    <cellStyle name="표준 179" xfId="359"/>
    <cellStyle name="표준 18" xfId="360"/>
    <cellStyle name="표준 180" xfId="361"/>
    <cellStyle name="표준 181" xfId="362"/>
    <cellStyle name="표준 182" xfId="363"/>
    <cellStyle name="표준 183" xfId="364"/>
    <cellStyle name="표준 19" xfId="365"/>
    <cellStyle name="표준 2" xfId="366"/>
    <cellStyle name="표준 2 11 2" xfId="443"/>
    <cellStyle name="표준 2 2" xfId="367"/>
    <cellStyle name="표준 2 2 2" xfId="438"/>
    <cellStyle name="표준 2 3" xfId="368"/>
    <cellStyle name="표준 2 3 2" xfId="439"/>
    <cellStyle name="표준 2 4" xfId="369"/>
    <cellStyle name="표준 2 5" xfId="370"/>
    <cellStyle name="표준 2 6" xfId="441"/>
    <cellStyle name="표준 2_(붙임2) 시정통계 활용도 의견조사표" xfId="371"/>
    <cellStyle name="표준 20" xfId="372"/>
    <cellStyle name="표준 21" xfId="373"/>
    <cellStyle name="표준 22" xfId="374"/>
    <cellStyle name="표준 23" xfId="375"/>
    <cellStyle name="표준 24" xfId="376"/>
    <cellStyle name="표준 25" xfId="377"/>
    <cellStyle name="표준 26" xfId="378"/>
    <cellStyle name="표준 27" xfId="379"/>
    <cellStyle name="표준 28" xfId="380"/>
    <cellStyle name="표준 29" xfId="381"/>
    <cellStyle name="표준 3" xfId="382"/>
    <cellStyle name="표준 3 2" xfId="383"/>
    <cellStyle name="표준 3 3" xfId="384"/>
    <cellStyle name="표준 3 4" xfId="385"/>
    <cellStyle name="표준 30" xfId="386"/>
    <cellStyle name="표준 31" xfId="387"/>
    <cellStyle name="표준 32" xfId="388"/>
    <cellStyle name="표준 33" xfId="389"/>
    <cellStyle name="표준 34" xfId="390"/>
    <cellStyle name="표준 35" xfId="391"/>
    <cellStyle name="표준 36" xfId="392"/>
    <cellStyle name="표준 37" xfId="393"/>
    <cellStyle name="표준 38" xfId="394"/>
    <cellStyle name="표준 39" xfId="395"/>
    <cellStyle name="표준 4" xfId="396"/>
    <cellStyle name="표준 40" xfId="397"/>
    <cellStyle name="표준 41" xfId="398"/>
    <cellStyle name="표준 42" xfId="399"/>
    <cellStyle name="표준 43" xfId="400"/>
    <cellStyle name="표준 44" xfId="401"/>
    <cellStyle name="표준 45" xfId="402"/>
    <cellStyle name="표준 46" xfId="403"/>
    <cellStyle name="표준 47" xfId="404"/>
    <cellStyle name="표준 48" xfId="405"/>
    <cellStyle name="표준 49" xfId="406"/>
    <cellStyle name="표준 5" xfId="407"/>
    <cellStyle name="표준 50" xfId="408"/>
    <cellStyle name="표준 51" xfId="409"/>
    <cellStyle name="표준 6" xfId="410"/>
    <cellStyle name="표준 6 2" xfId="411"/>
    <cellStyle name="표준 6 3" xfId="412"/>
    <cellStyle name="표준 6 4" xfId="413"/>
    <cellStyle name="표준 6 5" xfId="414"/>
    <cellStyle name="표준 6 6" xfId="440"/>
    <cellStyle name="표준 7" xfId="415"/>
    <cellStyle name="표준 79" xfId="416"/>
    <cellStyle name="표준 8" xfId="417"/>
    <cellStyle name="표준 80" xfId="418"/>
    <cellStyle name="표준 87" xfId="419"/>
    <cellStyle name="표준 88" xfId="420"/>
    <cellStyle name="표준 89" xfId="421"/>
    <cellStyle name="표준 9" xfId="422"/>
    <cellStyle name="표준 90" xfId="423"/>
    <cellStyle name="표준 91" xfId="424"/>
    <cellStyle name="표준 92" xfId="425"/>
    <cellStyle name="표준 94" xfId="426"/>
    <cellStyle name="표준 95" xfId="427"/>
    <cellStyle name="표준 96" xfId="428"/>
    <cellStyle name="표준 97" xfId="429"/>
    <cellStyle name="표준 98" xfId="430"/>
    <cellStyle name="표준 99" xfId="431"/>
    <cellStyle name="하이퍼링크" xfId="442"/>
    <cellStyle name="하이퍼링크 2" xfId="432"/>
    <cellStyle name="합산" xfId="433"/>
    <cellStyle name="화폐기호" xfId="434"/>
    <cellStyle name="화폐기호0" xfId="435"/>
  </cellStyles>
  <dxfs count="0"/>
  <tableStyles count="0" defaultTableStyle="TableStyleMedium2" defaultPivotStyle="PivotStyleLight16"/>
  <colors>
    <mruColors>
      <color rgb="FF23793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N35"/>
  <sheetViews>
    <sheetView tabSelected="1" view="pageBreakPreview" zoomScaleNormal="100" zoomScaleSheetLayoutView="100" workbookViewId="0">
      <selection activeCell="C1" sqref="C1"/>
    </sheetView>
  </sheetViews>
  <sheetFormatPr defaultColWidth="7.109375" defaultRowHeight="13.5"/>
  <cols>
    <col min="1" max="2" width="1.77734375" style="441" customWidth="1"/>
    <col min="3" max="3" width="32.21875" style="441" customWidth="1"/>
    <col min="4" max="4" width="1.77734375" style="441" customWidth="1"/>
    <col min="5" max="5" width="40.77734375" style="441" customWidth="1"/>
    <col min="6" max="6" width="1.77734375" style="441" customWidth="1"/>
    <col min="7" max="253" width="7.109375" style="441"/>
    <col min="254" max="254" width="5.88671875" style="441" customWidth="1"/>
    <col min="255" max="255" width="4.21875" style="441" customWidth="1"/>
    <col min="256" max="256" width="32.33203125" style="441" customWidth="1"/>
    <col min="257" max="257" width="1.5546875" style="441" customWidth="1"/>
    <col min="258" max="258" width="53.6640625" style="441" customWidth="1"/>
    <col min="259" max="259" width="1.77734375" style="441" customWidth="1"/>
    <col min="260" max="509" width="7.109375" style="441"/>
    <col min="510" max="510" width="5.88671875" style="441" customWidth="1"/>
    <col min="511" max="511" width="4.21875" style="441" customWidth="1"/>
    <col min="512" max="512" width="32.33203125" style="441" customWidth="1"/>
    <col min="513" max="513" width="1.5546875" style="441" customWidth="1"/>
    <col min="514" max="514" width="53.6640625" style="441" customWidth="1"/>
    <col min="515" max="515" width="1.77734375" style="441" customWidth="1"/>
    <col min="516" max="765" width="7.109375" style="441"/>
    <col min="766" max="766" width="5.88671875" style="441" customWidth="1"/>
    <col min="767" max="767" width="4.21875" style="441" customWidth="1"/>
    <col min="768" max="768" width="32.33203125" style="441" customWidth="1"/>
    <col min="769" max="769" width="1.5546875" style="441" customWidth="1"/>
    <col min="770" max="770" width="53.6640625" style="441" customWidth="1"/>
    <col min="771" max="771" width="1.77734375" style="441" customWidth="1"/>
    <col min="772" max="1021" width="7.109375" style="441"/>
    <col min="1022" max="1022" width="5.88671875" style="441" customWidth="1"/>
    <col min="1023" max="1023" width="4.21875" style="441" customWidth="1"/>
    <col min="1024" max="1024" width="32.33203125" style="441" customWidth="1"/>
    <col min="1025" max="1025" width="1.5546875" style="441" customWidth="1"/>
    <col min="1026" max="1026" width="53.6640625" style="441" customWidth="1"/>
    <col min="1027" max="1027" width="1.77734375" style="441" customWidth="1"/>
    <col min="1028" max="1277" width="7.109375" style="441"/>
    <col min="1278" max="1278" width="5.88671875" style="441" customWidth="1"/>
    <col min="1279" max="1279" width="4.21875" style="441" customWidth="1"/>
    <col min="1280" max="1280" width="32.33203125" style="441" customWidth="1"/>
    <col min="1281" max="1281" width="1.5546875" style="441" customWidth="1"/>
    <col min="1282" max="1282" width="53.6640625" style="441" customWidth="1"/>
    <col min="1283" max="1283" width="1.77734375" style="441" customWidth="1"/>
    <col min="1284" max="1533" width="7.109375" style="441"/>
    <col min="1534" max="1534" width="5.88671875" style="441" customWidth="1"/>
    <col min="1535" max="1535" width="4.21875" style="441" customWidth="1"/>
    <col min="1536" max="1536" width="32.33203125" style="441" customWidth="1"/>
    <col min="1537" max="1537" width="1.5546875" style="441" customWidth="1"/>
    <col min="1538" max="1538" width="53.6640625" style="441" customWidth="1"/>
    <col min="1539" max="1539" width="1.77734375" style="441" customWidth="1"/>
    <col min="1540" max="1789" width="7.109375" style="441"/>
    <col min="1790" max="1790" width="5.88671875" style="441" customWidth="1"/>
    <col min="1791" max="1791" width="4.21875" style="441" customWidth="1"/>
    <col min="1792" max="1792" width="32.33203125" style="441" customWidth="1"/>
    <col min="1793" max="1793" width="1.5546875" style="441" customWidth="1"/>
    <col min="1794" max="1794" width="53.6640625" style="441" customWidth="1"/>
    <col min="1795" max="1795" width="1.77734375" style="441" customWidth="1"/>
    <col min="1796" max="2045" width="7.109375" style="441"/>
    <col min="2046" max="2046" width="5.88671875" style="441" customWidth="1"/>
    <col min="2047" max="2047" width="4.21875" style="441" customWidth="1"/>
    <col min="2048" max="2048" width="32.33203125" style="441" customWidth="1"/>
    <col min="2049" max="2049" width="1.5546875" style="441" customWidth="1"/>
    <col min="2050" max="2050" width="53.6640625" style="441" customWidth="1"/>
    <col min="2051" max="2051" width="1.77734375" style="441" customWidth="1"/>
    <col min="2052" max="2301" width="7.109375" style="441"/>
    <col min="2302" max="2302" width="5.88671875" style="441" customWidth="1"/>
    <col min="2303" max="2303" width="4.21875" style="441" customWidth="1"/>
    <col min="2304" max="2304" width="32.33203125" style="441" customWidth="1"/>
    <col min="2305" max="2305" width="1.5546875" style="441" customWidth="1"/>
    <col min="2306" max="2306" width="53.6640625" style="441" customWidth="1"/>
    <col min="2307" max="2307" width="1.77734375" style="441" customWidth="1"/>
    <col min="2308" max="2557" width="7.109375" style="441"/>
    <col min="2558" max="2558" width="5.88671875" style="441" customWidth="1"/>
    <col min="2559" max="2559" width="4.21875" style="441" customWidth="1"/>
    <col min="2560" max="2560" width="32.33203125" style="441" customWidth="1"/>
    <col min="2561" max="2561" width="1.5546875" style="441" customWidth="1"/>
    <col min="2562" max="2562" width="53.6640625" style="441" customWidth="1"/>
    <col min="2563" max="2563" width="1.77734375" style="441" customWidth="1"/>
    <col min="2564" max="2813" width="7.109375" style="441"/>
    <col min="2814" max="2814" width="5.88671875" style="441" customWidth="1"/>
    <col min="2815" max="2815" width="4.21875" style="441" customWidth="1"/>
    <col min="2816" max="2816" width="32.33203125" style="441" customWidth="1"/>
    <col min="2817" max="2817" width="1.5546875" style="441" customWidth="1"/>
    <col min="2818" max="2818" width="53.6640625" style="441" customWidth="1"/>
    <col min="2819" max="2819" width="1.77734375" style="441" customWidth="1"/>
    <col min="2820" max="3069" width="7.109375" style="441"/>
    <col min="3070" max="3070" width="5.88671875" style="441" customWidth="1"/>
    <col min="3071" max="3071" width="4.21875" style="441" customWidth="1"/>
    <col min="3072" max="3072" width="32.33203125" style="441" customWidth="1"/>
    <col min="3073" max="3073" width="1.5546875" style="441" customWidth="1"/>
    <col min="3074" max="3074" width="53.6640625" style="441" customWidth="1"/>
    <col min="3075" max="3075" width="1.77734375" style="441" customWidth="1"/>
    <col min="3076" max="3325" width="7.109375" style="441"/>
    <col min="3326" max="3326" width="5.88671875" style="441" customWidth="1"/>
    <col min="3327" max="3327" width="4.21875" style="441" customWidth="1"/>
    <col min="3328" max="3328" width="32.33203125" style="441" customWidth="1"/>
    <col min="3329" max="3329" width="1.5546875" style="441" customWidth="1"/>
    <col min="3330" max="3330" width="53.6640625" style="441" customWidth="1"/>
    <col min="3331" max="3331" width="1.77734375" style="441" customWidth="1"/>
    <col min="3332" max="3581" width="7.109375" style="441"/>
    <col min="3582" max="3582" width="5.88671875" style="441" customWidth="1"/>
    <col min="3583" max="3583" width="4.21875" style="441" customWidth="1"/>
    <col min="3584" max="3584" width="32.33203125" style="441" customWidth="1"/>
    <col min="3585" max="3585" width="1.5546875" style="441" customWidth="1"/>
    <col min="3586" max="3586" width="53.6640625" style="441" customWidth="1"/>
    <col min="3587" max="3587" width="1.77734375" style="441" customWidth="1"/>
    <col min="3588" max="3837" width="7.109375" style="441"/>
    <col min="3838" max="3838" width="5.88671875" style="441" customWidth="1"/>
    <col min="3839" max="3839" width="4.21875" style="441" customWidth="1"/>
    <col min="3840" max="3840" width="32.33203125" style="441" customWidth="1"/>
    <col min="3841" max="3841" width="1.5546875" style="441" customWidth="1"/>
    <col min="3842" max="3842" width="53.6640625" style="441" customWidth="1"/>
    <col min="3843" max="3843" width="1.77734375" style="441" customWidth="1"/>
    <col min="3844" max="4093" width="7.109375" style="441"/>
    <col min="4094" max="4094" width="5.88671875" style="441" customWidth="1"/>
    <col min="4095" max="4095" width="4.21875" style="441" customWidth="1"/>
    <col min="4096" max="4096" width="32.33203125" style="441" customWidth="1"/>
    <col min="4097" max="4097" width="1.5546875" style="441" customWidth="1"/>
    <col min="4098" max="4098" width="53.6640625" style="441" customWidth="1"/>
    <col min="4099" max="4099" width="1.77734375" style="441" customWidth="1"/>
    <col min="4100" max="4349" width="7.109375" style="441"/>
    <col min="4350" max="4350" width="5.88671875" style="441" customWidth="1"/>
    <col min="4351" max="4351" width="4.21875" style="441" customWidth="1"/>
    <col min="4352" max="4352" width="32.33203125" style="441" customWidth="1"/>
    <col min="4353" max="4353" width="1.5546875" style="441" customWidth="1"/>
    <col min="4354" max="4354" width="53.6640625" style="441" customWidth="1"/>
    <col min="4355" max="4355" width="1.77734375" style="441" customWidth="1"/>
    <col min="4356" max="4605" width="7.109375" style="441"/>
    <col min="4606" max="4606" width="5.88671875" style="441" customWidth="1"/>
    <col min="4607" max="4607" width="4.21875" style="441" customWidth="1"/>
    <col min="4608" max="4608" width="32.33203125" style="441" customWidth="1"/>
    <col min="4609" max="4609" width="1.5546875" style="441" customWidth="1"/>
    <col min="4610" max="4610" width="53.6640625" style="441" customWidth="1"/>
    <col min="4611" max="4611" width="1.77734375" style="441" customWidth="1"/>
    <col min="4612" max="4861" width="7.109375" style="441"/>
    <col min="4862" max="4862" width="5.88671875" style="441" customWidth="1"/>
    <col min="4863" max="4863" width="4.21875" style="441" customWidth="1"/>
    <col min="4864" max="4864" width="32.33203125" style="441" customWidth="1"/>
    <col min="4865" max="4865" width="1.5546875" style="441" customWidth="1"/>
    <col min="4866" max="4866" width="53.6640625" style="441" customWidth="1"/>
    <col min="4867" max="4867" width="1.77734375" style="441" customWidth="1"/>
    <col min="4868" max="5117" width="7.109375" style="441"/>
    <col min="5118" max="5118" width="5.88671875" style="441" customWidth="1"/>
    <col min="5119" max="5119" width="4.21875" style="441" customWidth="1"/>
    <col min="5120" max="5120" width="32.33203125" style="441" customWidth="1"/>
    <col min="5121" max="5121" width="1.5546875" style="441" customWidth="1"/>
    <col min="5122" max="5122" width="53.6640625" style="441" customWidth="1"/>
    <col min="5123" max="5123" width="1.77734375" style="441" customWidth="1"/>
    <col min="5124" max="5373" width="7.109375" style="441"/>
    <col min="5374" max="5374" width="5.88671875" style="441" customWidth="1"/>
    <col min="5375" max="5375" width="4.21875" style="441" customWidth="1"/>
    <col min="5376" max="5376" width="32.33203125" style="441" customWidth="1"/>
    <col min="5377" max="5377" width="1.5546875" style="441" customWidth="1"/>
    <col min="5378" max="5378" width="53.6640625" style="441" customWidth="1"/>
    <col min="5379" max="5379" width="1.77734375" style="441" customWidth="1"/>
    <col min="5380" max="5629" width="7.109375" style="441"/>
    <col min="5630" max="5630" width="5.88671875" style="441" customWidth="1"/>
    <col min="5631" max="5631" width="4.21875" style="441" customWidth="1"/>
    <col min="5632" max="5632" width="32.33203125" style="441" customWidth="1"/>
    <col min="5633" max="5633" width="1.5546875" style="441" customWidth="1"/>
    <col min="5634" max="5634" width="53.6640625" style="441" customWidth="1"/>
    <col min="5635" max="5635" width="1.77734375" style="441" customWidth="1"/>
    <col min="5636" max="5885" width="7.109375" style="441"/>
    <col min="5886" max="5886" width="5.88671875" style="441" customWidth="1"/>
    <col min="5887" max="5887" width="4.21875" style="441" customWidth="1"/>
    <col min="5888" max="5888" width="32.33203125" style="441" customWidth="1"/>
    <col min="5889" max="5889" width="1.5546875" style="441" customWidth="1"/>
    <col min="5890" max="5890" width="53.6640625" style="441" customWidth="1"/>
    <col min="5891" max="5891" width="1.77734375" style="441" customWidth="1"/>
    <col min="5892" max="6141" width="7.109375" style="441"/>
    <col min="6142" max="6142" width="5.88671875" style="441" customWidth="1"/>
    <col min="6143" max="6143" width="4.21875" style="441" customWidth="1"/>
    <col min="6144" max="6144" width="32.33203125" style="441" customWidth="1"/>
    <col min="6145" max="6145" width="1.5546875" style="441" customWidth="1"/>
    <col min="6146" max="6146" width="53.6640625" style="441" customWidth="1"/>
    <col min="6147" max="6147" width="1.77734375" style="441" customWidth="1"/>
    <col min="6148" max="6397" width="7.109375" style="441"/>
    <col min="6398" max="6398" width="5.88671875" style="441" customWidth="1"/>
    <col min="6399" max="6399" width="4.21875" style="441" customWidth="1"/>
    <col min="6400" max="6400" width="32.33203125" style="441" customWidth="1"/>
    <col min="6401" max="6401" width="1.5546875" style="441" customWidth="1"/>
    <col min="6402" max="6402" width="53.6640625" style="441" customWidth="1"/>
    <col min="6403" max="6403" width="1.77734375" style="441" customWidth="1"/>
    <col min="6404" max="6653" width="7.109375" style="441"/>
    <col min="6654" max="6654" width="5.88671875" style="441" customWidth="1"/>
    <col min="6655" max="6655" width="4.21875" style="441" customWidth="1"/>
    <col min="6656" max="6656" width="32.33203125" style="441" customWidth="1"/>
    <col min="6657" max="6657" width="1.5546875" style="441" customWidth="1"/>
    <col min="6658" max="6658" width="53.6640625" style="441" customWidth="1"/>
    <col min="6659" max="6659" width="1.77734375" style="441" customWidth="1"/>
    <col min="6660" max="6909" width="7.109375" style="441"/>
    <col min="6910" max="6910" width="5.88671875" style="441" customWidth="1"/>
    <col min="6911" max="6911" width="4.21875" style="441" customWidth="1"/>
    <col min="6912" max="6912" width="32.33203125" style="441" customWidth="1"/>
    <col min="6913" max="6913" width="1.5546875" style="441" customWidth="1"/>
    <col min="6914" max="6914" width="53.6640625" style="441" customWidth="1"/>
    <col min="6915" max="6915" width="1.77734375" style="441" customWidth="1"/>
    <col min="6916" max="7165" width="7.109375" style="441"/>
    <col min="7166" max="7166" width="5.88671875" style="441" customWidth="1"/>
    <col min="7167" max="7167" width="4.21875" style="441" customWidth="1"/>
    <col min="7168" max="7168" width="32.33203125" style="441" customWidth="1"/>
    <col min="7169" max="7169" width="1.5546875" style="441" customWidth="1"/>
    <col min="7170" max="7170" width="53.6640625" style="441" customWidth="1"/>
    <col min="7171" max="7171" width="1.77734375" style="441" customWidth="1"/>
    <col min="7172" max="7421" width="7.109375" style="441"/>
    <col min="7422" max="7422" width="5.88671875" style="441" customWidth="1"/>
    <col min="7423" max="7423" width="4.21875" style="441" customWidth="1"/>
    <col min="7424" max="7424" width="32.33203125" style="441" customWidth="1"/>
    <col min="7425" max="7425" width="1.5546875" style="441" customWidth="1"/>
    <col min="7426" max="7426" width="53.6640625" style="441" customWidth="1"/>
    <col min="7427" max="7427" width="1.77734375" style="441" customWidth="1"/>
    <col min="7428" max="7677" width="7.109375" style="441"/>
    <col min="7678" max="7678" width="5.88671875" style="441" customWidth="1"/>
    <col min="7679" max="7679" width="4.21875" style="441" customWidth="1"/>
    <col min="7680" max="7680" width="32.33203125" style="441" customWidth="1"/>
    <col min="7681" max="7681" width="1.5546875" style="441" customWidth="1"/>
    <col min="7682" max="7682" width="53.6640625" style="441" customWidth="1"/>
    <col min="7683" max="7683" width="1.77734375" style="441" customWidth="1"/>
    <col min="7684" max="7933" width="7.109375" style="441"/>
    <col min="7934" max="7934" width="5.88671875" style="441" customWidth="1"/>
    <col min="7935" max="7935" width="4.21875" style="441" customWidth="1"/>
    <col min="7936" max="7936" width="32.33203125" style="441" customWidth="1"/>
    <col min="7937" max="7937" width="1.5546875" style="441" customWidth="1"/>
    <col min="7938" max="7938" width="53.6640625" style="441" customWidth="1"/>
    <col min="7939" max="7939" width="1.77734375" style="441" customWidth="1"/>
    <col min="7940" max="8189" width="7.109375" style="441"/>
    <col min="8190" max="8190" width="5.88671875" style="441" customWidth="1"/>
    <col min="8191" max="8191" width="4.21875" style="441" customWidth="1"/>
    <col min="8192" max="8192" width="32.33203125" style="441" customWidth="1"/>
    <col min="8193" max="8193" width="1.5546875" style="441" customWidth="1"/>
    <col min="8194" max="8194" width="53.6640625" style="441" customWidth="1"/>
    <col min="8195" max="8195" width="1.77734375" style="441" customWidth="1"/>
    <col min="8196" max="8445" width="7.109375" style="441"/>
    <col min="8446" max="8446" width="5.88671875" style="441" customWidth="1"/>
    <col min="8447" max="8447" width="4.21875" style="441" customWidth="1"/>
    <col min="8448" max="8448" width="32.33203125" style="441" customWidth="1"/>
    <col min="8449" max="8449" width="1.5546875" style="441" customWidth="1"/>
    <col min="8450" max="8450" width="53.6640625" style="441" customWidth="1"/>
    <col min="8451" max="8451" width="1.77734375" style="441" customWidth="1"/>
    <col min="8452" max="8701" width="7.109375" style="441"/>
    <col min="8702" max="8702" width="5.88671875" style="441" customWidth="1"/>
    <col min="8703" max="8703" width="4.21875" style="441" customWidth="1"/>
    <col min="8704" max="8704" width="32.33203125" style="441" customWidth="1"/>
    <col min="8705" max="8705" width="1.5546875" style="441" customWidth="1"/>
    <col min="8706" max="8706" width="53.6640625" style="441" customWidth="1"/>
    <col min="8707" max="8707" width="1.77734375" style="441" customWidth="1"/>
    <col min="8708" max="8957" width="7.109375" style="441"/>
    <col min="8958" max="8958" width="5.88671875" style="441" customWidth="1"/>
    <col min="8959" max="8959" width="4.21875" style="441" customWidth="1"/>
    <col min="8960" max="8960" width="32.33203125" style="441" customWidth="1"/>
    <col min="8961" max="8961" width="1.5546875" style="441" customWidth="1"/>
    <col min="8962" max="8962" width="53.6640625" style="441" customWidth="1"/>
    <col min="8963" max="8963" width="1.77734375" style="441" customWidth="1"/>
    <col min="8964" max="9213" width="7.109375" style="441"/>
    <col min="9214" max="9214" width="5.88671875" style="441" customWidth="1"/>
    <col min="9215" max="9215" width="4.21875" style="441" customWidth="1"/>
    <col min="9216" max="9216" width="32.33203125" style="441" customWidth="1"/>
    <col min="9217" max="9217" width="1.5546875" style="441" customWidth="1"/>
    <col min="9218" max="9218" width="53.6640625" style="441" customWidth="1"/>
    <col min="9219" max="9219" width="1.77734375" style="441" customWidth="1"/>
    <col min="9220" max="9469" width="7.109375" style="441"/>
    <col min="9470" max="9470" width="5.88671875" style="441" customWidth="1"/>
    <col min="9471" max="9471" width="4.21875" style="441" customWidth="1"/>
    <col min="9472" max="9472" width="32.33203125" style="441" customWidth="1"/>
    <col min="9473" max="9473" width="1.5546875" style="441" customWidth="1"/>
    <col min="9474" max="9474" width="53.6640625" style="441" customWidth="1"/>
    <col min="9475" max="9475" width="1.77734375" style="441" customWidth="1"/>
    <col min="9476" max="9725" width="7.109375" style="441"/>
    <col min="9726" max="9726" width="5.88671875" style="441" customWidth="1"/>
    <col min="9727" max="9727" width="4.21875" style="441" customWidth="1"/>
    <col min="9728" max="9728" width="32.33203125" style="441" customWidth="1"/>
    <col min="9729" max="9729" width="1.5546875" style="441" customWidth="1"/>
    <col min="9730" max="9730" width="53.6640625" style="441" customWidth="1"/>
    <col min="9731" max="9731" width="1.77734375" style="441" customWidth="1"/>
    <col min="9732" max="9981" width="7.109375" style="441"/>
    <col min="9982" max="9982" width="5.88671875" style="441" customWidth="1"/>
    <col min="9983" max="9983" width="4.21875" style="441" customWidth="1"/>
    <col min="9984" max="9984" width="32.33203125" style="441" customWidth="1"/>
    <col min="9985" max="9985" width="1.5546875" style="441" customWidth="1"/>
    <col min="9986" max="9986" width="53.6640625" style="441" customWidth="1"/>
    <col min="9987" max="9987" width="1.77734375" style="441" customWidth="1"/>
    <col min="9988" max="10237" width="7.109375" style="441"/>
    <col min="10238" max="10238" width="5.88671875" style="441" customWidth="1"/>
    <col min="10239" max="10239" width="4.21875" style="441" customWidth="1"/>
    <col min="10240" max="10240" width="32.33203125" style="441" customWidth="1"/>
    <col min="10241" max="10241" width="1.5546875" style="441" customWidth="1"/>
    <col min="10242" max="10242" width="53.6640625" style="441" customWidth="1"/>
    <col min="10243" max="10243" width="1.77734375" style="441" customWidth="1"/>
    <col min="10244" max="10493" width="7.109375" style="441"/>
    <col min="10494" max="10494" width="5.88671875" style="441" customWidth="1"/>
    <col min="10495" max="10495" width="4.21875" style="441" customWidth="1"/>
    <col min="10496" max="10496" width="32.33203125" style="441" customWidth="1"/>
    <col min="10497" max="10497" width="1.5546875" style="441" customWidth="1"/>
    <col min="10498" max="10498" width="53.6640625" style="441" customWidth="1"/>
    <col min="10499" max="10499" width="1.77734375" style="441" customWidth="1"/>
    <col min="10500" max="10749" width="7.109375" style="441"/>
    <col min="10750" max="10750" width="5.88671875" style="441" customWidth="1"/>
    <col min="10751" max="10751" width="4.21875" style="441" customWidth="1"/>
    <col min="10752" max="10752" width="32.33203125" style="441" customWidth="1"/>
    <col min="10753" max="10753" width="1.5546875" style="441" customWidth="1"/>
    <col min="10754" max="10754" width="53.6640625" style="441" customWidth="1"/>
    <col min="10755" max="10755" width="1.77734375" style="441" customWidth="1"/>
    <col min="10756" max="11005" width="7.109375" style="441"/>
    <col min="11006" max="11006" width="5.88671875" style="441" customWidth="1"/>
    <col min="11007" max="11007" width="4.21875" style="441" customWidth="1"/>
    <col min="11008" max="11008" width="32.33203125" style="441" customWidth="1"/>
    <col min="11009" max="11009" width="1.5546875" style="441" customWidth="1"/>
    <col min="11010" max="11010" width="53.6640625" style="441" customWidth="1"/>
    <col min="11011" max="11011" width="1.77734375" style="441" customWidth="1"/>
    <col min="11012" max="11261" width="7.109375" style="441"/>
    <col min="11262" max="11262" width="5.88671875" style="441" customWidth="1"/>
    <col min="11263" max="11263" width="4.21875" style="441" customWidth="1"/>
    <col min="11264" max="11264" width="32.33203125" style="441" customWidth="1"/>
    <col min="11265" max="11265" width="1.5546875" style="441" customWidth="1"/>
    <col min="11266" max="11266" width="53.6640625" style="441" customWidth="1"/>
    <col min="11267" max="11267" width="1.77734375" style="441" customWidth="1"/>
    <col min="11268" max="11517" width="7.109375" style="441"/>
    <col min="11518" max="11518" width="5.88671875" style="441" customWidth="1"/>
    <col min="11519" max="11519" width="4.21875" style="441" customWidth="1"/>
    <col min="11520" max="11520" width="32.33203125" style="441" customWidth="1"/>
    <col min="11521" max="11521" width="1.5546875" style="441" customWidth="1"/>
    <col min="11522" max="11522" width="53.6640625" style="441" customWidth="1"/>
    <col min="11523" max="11523" width="1.77734375" style="441" customWidth="1"/>
    <col min="11524" max="11773" width="7.109375" style="441"/>
    <col min="11774" max="11774" width="5.88671875" style="441" customWidth="1"/>
    <col min="11775" max="11775" width="4.21875" style="441" customWidth="1"/>
    <col min="11776" max="11776" width="32.33203125" style="441" customWidth="1"/>
    <col min="11777" max="11777" width="1.5546875" style="441" customWidth="1"/>
    <col min="11778" max="11778" width="53.6640625" style="441" customWidth="1"/>
    <col min="11779" max="11779" width="1.77734375" style="441" customWidth="1"/>
    <col min="11780" max="12029" width="7.109375" style="441"/>
    <col min="12030" max="12030" width="5.88671875" style="441" customWidth="1"/>
    <col min="12031" max="12031" width="4.21875" style="441" customWidth="1"/>
    <col min="12032" max="12032" width="32.33203125" style="441" customWidth="1"/>
    <col min="12033" max="12033" width="1.5546875" style="441" customWidth="1"/>
    <col min="12034" max="12034" width="53.6640625" style="441" customWidth="1"/>
    <col min="12035" max="12035" width="1.77734375" style="441" customWidth="1"/>
    <col min="12036" max="12285" width="7.109375" style="441"/>
    <col min="12286" max="12286" width="5.88671875" style="441" customWidth="1"/>
    <col min="12287" max="12287" width="4.21875" style="441" customWidth="1"/>
    <col min="12288" max="12288" width="32.33203125" style="441" customWidth="1"/>
    <col min="12289" max="12289" width="1.5546875" style="441" customWidth="1"/>
    <col min="12290" max="12290" width="53.6640625" style="441" customWidth="1"/>
    <col min="12291" max="12291" width="1.77734375" style="441" customWidth="1"/>
    <col min="12292" max="12541" width="7.109375" style="441"/>
    <col min="12542" max="12542" width="5.88671875" style="441" customWidth="1"/>
    <col min="12543" max="12543" width="4.21875" style="441" customWidth="1"/>
    <col min="12544" max="12544" width="32.33203125" style="441" customWidth="1"/>
    <col min="12545" max="12545" width="1.5546875" style="441" customWidth="1"/>
    <col min="12546" max="12546" width="53.6640625" style="441" customWidth="1"/>
    <col min="12547" max="12547" width="1.77734375" style="441" customWidth="1"/>
    <col min="12548" max="12797" width="7.109375" style="441"/>
    <col min="12798" max="12798" width="5.88671875" style="441" customWidth="1"/>
    <col min="12799" max="12799" width="4.21875" style="441" customWidth="1"/>
    <col min="12800" max="12800" width="32.33203125" style="441" customWidth="1"/>
    <col min="12801" max="12801" width="1.5546875" style="441" customWidth="1"/>
    <col min="12802" max="12802" width="53.6640625" style="441" customWidth="1"/>
    <col min="12803" max="12803" width="1.77734375" style="441" customWidth="1"/>
    <col min="12804" max="13053" width="7.109375" style="441"/>
    <col min="13054" max="13054" width="5.88671875" style="441" customWidth="1"/>
    <col min="13055" max="13055" width="4.21875" style="441" customWidth="1"/>
    <col min="13056" max="13056" width="32.33203125" style="441" customWidth="1"/>
    <col min="13057" max="13057" width="1.5546875" style="441" customWidth="1"/>
    <col min="13058" max="13058" width="53.6640625" style="441" customWidth="1"/>
    <col min="13059" max="13059" width="1.77734375" style="441" customWidth="1"/>
    <col min="13060" max="13309" width="7.109375" style="441"/>
    <col min="13310" max="13310" width="5.88671875" style="441" customWidth="1"/>
    <col min="13311" max="13311" width="4.21875" style="441" customWidth="1"/>
    <col min="13312" max="13312" width="32.33203125" style="441" customWidth="1"/>
    <col min="13313" max="13313" width="1.5546875" style="441" customWidth="1"/>
    <col min="13314" max="13314" width="53.6640625" style="441" customWidth="1"/>
    <col min="13315" max="13315" width="1.77734375" style="441" customWidth="1"/>
    <col min="13316" max="13565" width="7.109375" style="441"/>
    <col min="13566" max="13566" width="5.88671875" style="441" customWidth="1"/>
    <col min="13567" max="13567" width="4.21875" style="441" customWidth="1"/>
    <col min="13568" max="13568" width="32.33203125" style="441" customWidth="1"/>
    <col min="13569" max="13569" width="1.5546875" style="441" customWidth="1"/>
    <col min="13570" max="13570" width="53.6640625" style="441" customWidth="1"/>
    <col min="13571" max="13571" width="1.77734375" style="441" customWidth="1"/>
    <col min="13572" max="13821" width="7.109375" style="441"/>
    <col min="13822" max="13822" width="5.88671875" style="441" customWidth="1"/>
    <col min="13823" max="13823" width="4.21875" style="441" customWidth="1"/>
    <col min="13824" max="13824" width="32.33203125" style="441" customWidth="1"/>
    <col min="13825" max="13825" width="1.5546875" style="441" customWidth="1"/>
    <col min="13826" max="13826" width="53.6640625" style="441" customWidth="1"/>
    <col min="13827" max="13827" width="1.77734375" style="441" customWidth="1"/>
    <col min="13828" max="14077" width="7.109375" style="441"/>
    <col min="14078" max="14078" width="5.88671875" style="441" customWidth="1"/>
    <col min="14079" max="14079" width="4.21875" style="441" customWidth="1"/>
    <col min="14080" max="14080" width="32.33203125" style="441" customWidth="1"/>
    <col min="14081" max="14081" width="1.5546875" style="441" customWidth="1"/>
    <col min="14082" max="14082" width="53.6640625" style="441" customWidth="1"/>
    <col min="14083" max="14083" width="1.77734375" style="441" customWidth="1"/>
    <col min="14084" max="14333" width="7.109375" style="441"/>
    <col min="14334" max="14334" width="5.88671875" style="441" customWidth="1"/>
    <col min="14335" max="14335" width="4.21875" style="441" customWidth="1"/>
    <col min="14336" max="14336" width="32.33203125" style="441" customWidth="1"/>
    <col min="14337" max="14337" width="1.5546875" style="441" customWidth="1"/>
    <col min="14338" max="14338" width="53.6640625" style="441" customWidth="1"/>
    <col min="14339" max="14339" width="1.77734375" style="441" customWidth="1"/>
    <col min="14340" max="14589" width="7.109375" style="441"/>
    <col min="14590" max="14590" width="5.88671875" style="441" customWidth="1"/>
    <col min="14591" max="14591" width="4.21875" style="441" customWidth="1"/>
    <col min="14592" max="14592" width="32.33203125" style="441" customWidth="1"/>
    <col min="14593" max="14593" width="1.5546875" style="441" customWidth="1"/>
    <col min="14594" max="14594" width="53.6640625" style="441" customWidth="1"/>
    <col min="14595" max="14595" width="1.77734375" style="441" customWidth="1"/>
    <col min="14596" max="14845" width="7.109375" style="441"/>
    <col min="14846" max="14846" width="5.88671875" style="441" customWidth="1"/>
    <col min="14847" max="14847" width="4.21875" style="441" customWidth="1"/>
    <col min="14848" max="14848" width="32.33203125" style="441" customWidth="1"/>
    <col min="14849" max="14849" width="1.5546875" style="441" customWidth="1"/>
    <col min="14850" max="14850" width="53.6640625" style="441" customWidth="1"/>
    <col min="14851" max="14851" width="1.77734375" style="441" customWidth="1"/>
    <col min="14852" max="15101" width="7.109375" style="441"/>
    <col min="15102" max="15102" width="5.88671875" style="441" customWidth="1"/>
    <col min="15103" max="15103" width="4.21875" style="441" customWidth="1"/>
    <col min="15104" max="15104" width="32.33203125" style="441" customWidth="1"/>
    <col min="15105" max="15105" width="1.5546875" style="441" customWidth="1"/>
    <col min="15106" max="15106" width="53.6640625" style="441" customWidth="1"/>
    <col min="15107" max="15107" width="1.77734375" style="441" customWidth="1"/>
    <col min="15108" max="15357" width="7.109375" style="441"/>
    <col min="15358" max="15358" width="5.88671875" style="441" customWidth="1"/>
    <col min="15359" max="15359" width="4.21875" style="441" customWidth="1"/>
    <col min="15360" max="15360" width="32.33203125" style="441" customWidth="1"/>
    <col min="15361" max="15361" width="1.5546875" style="441" customWidth="1"/>
    <col min="15362" max="15362" width="53.6640625" style="441" customWidth="1"/>
    <col min="15363" max="15363" width="1.77734375" style="441" customWidth="1"/>
    <col min="15364" max="15613" width="7.109375" style="441"/>
    <col min="15614" max="15614" width="5.88671875" style="441" customWidth="1"/>
    <col min="15615" max="15615" width="4.21875" style="441" customWidth="1"/>
    <col min="15616" max="15616" width="32.33203125" style="441" customWidth="1"/>
    <col min="15617" max="15617" width="1.5546875" style="441" customWidth="1"/>
    <col min="15618" max="15618" width="53.6640625" style="441" customWidth="1"/>
    <col min="15619" max="15619" width="1.77734375" style="441" customWidth="1"/>
    <col min="15620" max="15869" width="7.109375" style="441"/>
    <col min="15870" max="15870" width="5.88671875" style="441" customWidth="1"/>
    <col min="15871" max="15871" width="4.21875" style="441" customWidth="1"/>
    <col min="15872" max="15872" width="32.33203125" style="441" customWidth="1"/>
    <col min="15873" max="15873" width="1.5546875" style="441" customWidth="1"/>
    <col min="15874" max="15874" width="53.6640625" style="441" customWidth="1"/>
    <col min="15875" max="15875" width="1.77734375" style="441" customWidth="1"/>
    <col min="15876" max="16125" width="7.109375" style="441"/>
    <col min="16126" max="16126" width="5.88671875" style="441" customWidth="1"/>
    <col min="16127" max="16127" width="4.21875" style="441" customWidth="1"/>
    <col min="16128" max="16128" width="32.33203125" style="441" customWidth="1"/>
    <col min="16129" max="16129" width="1.5546875" style="441" customWidth="1"/>
    <col min="16130" max="16130" width="53.6640625" style="441" customWidth="1"/>
    <col min="16131" max="16131" width="1.77734375" style="441" customWidth="1"/>
    <col min="16132" max="16384" width="7.109375" style="441"/>
  </cols>
  <sheetData>
    <row r="1" spans="1:14" ht="24.95" customHeight="1">
      <c r="A1" s="181"/>
      <c r="B1" s="182"/>
      <c r="C1" s="182"/>
      <c r="D1" s="182"/>
      <c r="E1" s="182"/>
      <c r="F1" s="183"/>
      <c r="G1" s="76"/>
      <c r="H1" s="76"/>
      <c r="I1" s="76"/>
      <c r="J1" s="76"/>
      <c r="K1" s="76"/>
      <c r="L1" s="76"/>
      <c r="M1" s="76"/>
      <c r="N1" s="76"/>
    </row>
    <row r="2" spans="1:14" ht="9.9499999999999993" customHeight="1">
      <c r="A2" s="644" t="s">
        <v>522</v>
      </c>
      <c r="B2" s="645"/>
      <c r="C2" s="645"/>
      <c r="D2" s="645"/>
      <c r="E2" s="645"/>
      <c r="F2" s="646"/>
      <c r="G2" s="77"/>
      <c r="H2" s="77"/>
      <c r="I2" s="77"/>
      <c r="J2" s="77"/>
      <c r="K2" s="77"/>
      <c r="L2" s="77"/>
      <c r="M2" s="77"/>
      <c r="N2" s="77"/>
    </row>
    <row r="3" spans="1:14" ht="24.95" customHeight="1">
      <c r="A3" s="647"/>
      <c r="B3" s="648"/>
      <c r="C3" s="648"/>
      <c r="D3" s="648"/>
      <c r="E3" s="648"/>
      <c r="F3" s="649"/>
      <c r="G3" s="77"/>
      <c r="H3" s="77"/>
      <c r="I3" s="77"/>
      <c r="J3" s="77"/>
      <c r="K3" s="77"/>
      <c r="L3" s="77"/>
      <c r="M3" s="77"/>
      <c r="N3" s="77"/>
    </row>
    <row r="4" spans="1:14" ht="9.9499999999999993" customHeight="1">
      <c r="A4" s="650"/>
      <c r="B4" s="651"/>
      <c r="C4" s="651"/>
      <c r="D4" s="651"/>
      <c r="E4" s="651"/>
      <c r="F4" s="652"/>
      <c r="G4" s="77"/>
      <c r="H4" s="77"/>
      <c r="I4" s="77"/>
      <c r="J4" s="77"/>
      <c r="K4" s="77"/>
      <c r="L4" s="77"/>
      <c r="M4" s="77"/>
      <c r="N4" s="77"/>
    </row>
    <row r="5" spans="1:14" ht="9.9499999999999993" customHeight="1">
      <c r="A5" s="184"/>
      <c r="B5" s="180"/>
      <c r="C5" s="180"/>
      <c r="D5" s="180"/>
      <c r="E5" s="180"/>
      <c r="F5" s="185"/>
      <c r="G5" s="77"/>
      <c r="H5" s="77"/>
      <c r="I5" s="77"/>
      <c r="J5" s="77"/>
      <c r="K5" s="77"/>
      <c r="L5" s="77"/>
      <c r="M5" s="77"/>
      <c r="N5" s="77"/>
    </row>
    <row r="6" spans="1:14" ht="24.95" customHeight="1">
      <c r="A6" s="184"/>
      <c r="B6" s="186" t="s">
        <v>382</v>
      </c>
      <c r="C6" s="186"/>
      <c r="D6" s="186"/>
      <c r="E6" s="186" t="s">
        <v>0</v>
      </c>
      <c r="F6" s="185"/>
      <c r="G6" s="77"/>
      <c r="H6" s="77"/>
      <c r="I6" s="77"/>
      <c r="J6" s="77"/>
      <c r="K6" s="77"/>
      <c r="L6" s="77"/>
      <c r="M6" s="77"/>
      <c r="N6" s="77"/>
    </row>
    <row r="7" spans="1:14" s="29" customFormat="1" ht="9.9499999999999993" customHeight="1">
      <c r="A7" s="184"/>
      <c r="B7" s="180"/>
      <c r="C7" s="180"/>
      <c r="D7" s="180"/>
      <c r="E7" s="180"/>
      <c r="F7" s="185"/>
      <c r="G7" s="105"/>
      <c r="H7" s="105"/>
      <c r="I7" s="105"/>
      <c r="J7" s="105"/>
      <c r="K7" s="105"/>
      <c r="L7" s="105"/>
      <c r="M7" s="105"/>
      <c r="N7" s="105"/>
    </row>
    <row r="8" spans="1:14" s="34" customFormat="1" ht="20.100000000000001" customHeight="1">
      <c r="A8" s="184"/>
      <c r="B8" s="180"/>
      <c r="C8" s="180" t="s">
        <v>1</v>
      </c>
      <c r="D8" s="180"/>
      <c r="E8" s="180" t="s">
        <v>432</v>
      </c>
      <c r="F8" s="185"/>
      <c r="G8" s="75"/>
      <c r="H8" s="75"/>
      <c r="I8" s="75"/>
      <c r="J8" s="75"/>
      <c r="K8" s="75"/>
      <c r="L8" s="75"/>
      <c r="M8" s="75"/>
      <c r="N8" s="75"/>
    </row>
    <row r="9" spans="1:14" s="35" customFormat="1" ht="20.100000000000001" customHeight="1">
      <c r="A9" s="184"/>
      <c r="B9" s="180"/>
      <c r="C9" s="180" t="s">
        <v>2</v>
      </c>
      <c r="D9" s="180"/>
      <c r="E9" s="180" t="s">
        <v>345</v>
      </c>
      <c r="F9" s="185"/>
      <c r="G9" s="106"/>
      <c r="H9" s="106"/>
      <c r="I9" s="106"/>
      <c r="J9" s="106"/>
      <c r="K9" s="106"/>
      <c r="L9" s="106"/>
      <c r="M9" s="106"/>
      <c r="N9" s="106"/>
    </row>
    <row r="10" spans="1:14" s="35" customFormat="1" ht="20.100000000000001" customHeight="1">
      <c r="A10" s="184"/>
      <c r="B10" s="180"/>
      <c r="C10" s="180" t="s">
        <v>4</v>
      </c>
      <c r="D10" s="180"/>
      <c r="E10" s="180" t="s">
        <v>346</v>
      </c>
      <c r="F10" s="185"/>
      <c r="G10" s="106"/>
      <c r="H10" s="106"/>
      <c r="I10" s="106"/>
      <c r="J10" s="106"/>
      <c r="K10" s="106"/>
      <c r="L10" s="106"/>
      <c r="M10" s="106"/>
      <c r="N10" s="106"/>
    </row>
    <row r="11" spans="1:14" s="35" customFormat="1" ht="20.100000000000001" customHeight="1">
      <c r="A11" s="184"/>
      <c r="B11" s="180"/>
      <c r="C11" s="180" t="s">
        <v>5</v>
      </c>
      <c r="D11" s="180"/>
      <c r="E11" s="180" t="s">
        <v>347</v>
      </c>
      <c r="F11" s="185"/>
      <c r="G11" s="106"/>
      <c r="H11" s="106"/>
      <c r="I11" s="106"/>
      <c r="J11" s="106"/>
      <c r="K11" s="106"/>
      <c r="L11" s="106"/>
      <c r="M11" s="106"/>
      <c r="N11" s="106"/>
    </row>
    <row r="12" spans="1:14" s="35" customFormat="1" ht="20.100000000000001" customHeight="1">
      <c r="A12" s="184"/>
      <c r="B12" s="180"/>
      <c r="C12" s="180" t="s">
        <v>6</v>
      </c>
      <c r="D12" s="180"/>
      <c r="E12" s="180" t="s">
        <v>348</v>
      </c>
      <c r="F12" s="185"/>
      <c r="G12" s="106"/>
      <c r="H12" s="106"/>
      <c r="I12" s="106"/>
      <c r="J12" s="106"/>
      <c r="K12" s="106"/>
      <c r="L12" s="106"/>
      <c r="M12" s="106"/>
      <c r="N12" s="106"/>
    </row>
    <row r="13" spans="1:14" s="35" customFormat="1" ht="20.100000000000001" customHeight="1">
      <c r="A13" s="184"/>
      <c r="B13" s="180"/>
      <c r="C13" s="180" t="s">
        <v>7</v>
      </c>
      <c r="D13" s="180"/>
      <c r="E13" s="180" t="s">
        <v>349</v>
      </c>
      <c r="F13" s="185"/>
      <c r="G13" s="106"/>
      <c r="H13" s="106"/>
      <c r="I13" s="106"/>
      <c r="J13" s="106"/>
      <c r="K13" s="106"/>
      <c r="L13" s="106"/>
      <c r="M13" s="106"/>
      <c r="N13" s="106"/>
    </row>
    <row r="14" spans="1:14" s="35" customFormat="1" ht="20.100000000000001" customHeight="1">
      <c r="A14" s="184"/>
      <c r="B14" s="180"/>
      <c r="C14" s="180" t="s">
        <v>8</v>
      </c>
      <c r="D14" s="180"/>
      <c r="E14" s="180" t="s">
        <v>350</v>
      </c>
      <c r="F14" s="185"/>
      <c r="G14" s="106"/>
      <c r="H14" s="106"/>
      <c r="I14" s="106"/>
      <c r="J14" s="106"/>
      <c r="K14" s="106"/>
      <c r="L14" s="106"/>
      <c r="M14" s="106"/>
      <c r="N14" s="106"/>
    </row>
    <row r="15" spans="1:14" s="35" customFormat="1" ht="20.100000000000001" customHeight="1">
      <c r="A15" s="184"/>
      <c r="B15" s="180"/>
      <c r="C15" s="180" t="s">
        <v>9</v>
      </c>
      <c r="D15" s="180"/>
      <c r="E15" s="187" t="s">
        <v>356</v>
      </c>
      <c r="F15" s="185"/>
      <c r="G15" s="106"/>
      <c r="H15" s="106"/>
      <c r="I15" s="106"/>
      <c r="J15" s="106"/>
      <c r="K15" s="106"/>
      <c r="L15" s="106"/>
      <c r="M15" s="106"/>
      <c r="N15" s="106"/>
    </row>
    <row r="16" spans="1:14" s="34" customFormat="1" ht="20.100000000000001" customHeight="1">
      <c r="A16" s="184"/>
      <c r="B16" s="180"/>
      <c r="C16" s="180" t="s">
        <v>10</v>
      </c>
      <c r="D16" s="180"/>
      <c r="E16" s="180" t="s">
        <v>376</v>
      </c>
      <c r="F16" s="185"/>
      <c r="G16" s="75"/>
      <c r="H16" s="75"/>
      <c r="I16" s="75"/>
      <c r="J16" s="75"/>
      <c r="K16" s="75"/>
      <c r="L16" s="75"/>
      <c r="M16" s="75"/>
      <c r="N16" s="75"/>
    </row>
    <row r="17" spans="1:14" s="35" customFormat="1" ht="20.100000000000001" customHeight="1">
      <c r="A17" s="184"/>
      <c r="B17" s="180"/>
      <c r="C17" s="180" t="s">
        <v>11</v>
      </c>
      <c r="D17" s="180"/>
      <c r="E17" s="180" t="s">
        <v>377</v>
      </c>
      <c r="F17" s="185"/>
      <c r="G17" s="106"/>
      <c r="H17" s="106"/>
      <c r="I17" s="106"/>
      <c r="J17" s="106"/>
      <c r="K17" s="106"/>
      <c r="L17" s="106"/>
      <c r="M17" s="106"/>
      <c r="N17" s="106"/>
    </row>
    <row r="18" spans="1:14" s="35" customFormat="1" ht="20.100000000000001" customHeight="1">
      <c r="A18" s="184"/>
      <c r="B18" s="180"/>
      <c r="C18" s="180" t="s">
        <v>326</v>
      </c>
      <c r="D18" s="180"/>
      <c r="E18" s="180" t="s">
        <v>449</v>
      </c>
      <c r="F18" s="185"/>
      <c r="G18" s="106"/>
      <c r="H18" s="106"/>
      <c r="I18" s="106"/>
      <c r="J18" s="106"/>
      <c r="K18" s="106"/>
      <c r="L18" s="106"/>
      <c r="M18" s="106"/>
      <c r="N18" s="106"/>
    </row>
    <row r="19" spans="1:14" s="36" customFormat="1" ht="20.100000000000001" customHeight="1">
      <c r="A19" s="184"/>
      <c r="B19" s="180"/>
      <c r="C19" s="180" t="s">
        <v>12</v>
      </c>
      <c r="D19" s="180"/>
      <c r="E19" s="180" t="s">
        <v>351</v>
      </c>
      <c r="F19" s="185"/>
      <c r="G19" s="107"/>
      <c r="H19" s="107"/>
      <c r="I19" s="107"/>
      <c r="J19" s="107"/>
      <c r="K19" s="107"/>
      <c r="L19" s="107"/>
      <c r="M19" s="107"/>
      <c r="N19" s="107"/>
    </row>
    <row r="20" spans="1:14" s="35" customFormat="1" ht="20.100000000000001" customHeight="1">
      <c r="A20" s="184"/>
      <c r="B20" s="180"/>
      <c r="C20" s="180" t="s">
        <v>13</v>
      </c>
      <c r="D20" s="180"/>
      <c r="E20" s="180" t="s">
        <v>352</v>
      </c>
      <c r="F20" s="185"/>
      <c r="G20" s="106"/>
      <c r="H20" s="106"/>
      <c r="I20" s="106"/>
      <c r="J20" s="106"/>
      <c r="K20" s="106"/>
      <c r="L20" s="106"/>
      <c r="M20" s="106"/>
      <c r="N20" s="106"/>
    </row>
    <row r="21" spans="1:14" s="35" customFormat="1" ht="20.100000000000001" customHeight="1">
      <c r="A21" s="184"/>
      <c r="B21" s="180"/>
      <c r="C21" s="180" t="s">
        <v>15</v>
      </c>
      <c r="D21" s="180"/>
      <c r="E21" s="180" t="s">
        <v>460</v>
      </c>
      <c r="F21" s="185"/>
      <c r="G21" s="106"/>
      <c r="H21" s="106"/>
      <c r="I21" s="106"/>
      <c r="J21" s="106"/>
      <c r="K21" s="106"/>
      <c r="L21" s="106"/>
      <c r="M21" s="106"/>
      <c r="N21" s="106"/>
    </row>
    <row r="22" spans="1:14" s="35" customFormat="1" ht="20.100000000000001" customHeight="1">
      <c r="A22" s="184"/>
      <c r="B22" s="180"/>
      <c r="C22" s="180" t="s">
        <v>17</v>
      </c>
      <c r="D22" s="180"/>
      <c r="E22" s="187" t="s">
        <v>353</v>
      </c>
      <c r="F22" s="185"/>
      <c r="G22" s="106"/>
      <c r="H22" s="106"/>
      <c r="I22" s="106"/>
      <c r="J22" s="106"/>
      <c r="K22" s="106"/>
      <c r="L22" s="106"/>
      <c r="M22" s="106"/>
      <c r="N22" s="106"/>
    </row>
    <row r="23" spans="1:14" s="34" customFormat="1" ht="20.100000000000001" customHeight="1">
      <c r="A23" s="184"/>
      <c r="B23" s="180"/>
      <c r="C23" s="180" t="s">
        <v>427</v>
      </c>
      <c r="D23" s="180"/>
      <c r="E23" s="180" t="s">
        <v>426</v>
      </c>
      <c r="F23" s="185"/>
      <c r="G23" s="75"/>
      <c r="H23" s="75"/>
      <c r="I23" s="75"/>
      <c r="J23" s="75"/>
      <c r="K23" s="75"/>
      <c r="L23" s="75"/>
      <c r="M23" s="75"/>
      <c r="N23" s="75"/>
    </row>
    <row r="24" spans="1:14" s="34" customFormat="1" ht="20.100000000000001" customHeight="1">
      <c r="A24" s="184"/>
      <c r="B24" s="180"/>
      <c r="C24" s="180" t="s">
        <v>18</v>
      </c>
      <c r="D24" s="180"/>
      <c r="E24" s="180" t="s">
        <v>19</v>
      </c>
      <c r="F24" s="185"/>
      <c r="G24" s="75"/>
      <c r="H24" s="75"/>
      <c r="I24" s="75"/>
      <c r="J24" s="75"/>
      <c r="K24" s="75"/>
      <c r="L24" s="75"/>
      <c r="M24" s="75"/>
      <c r="N24" s="75"/>
    </row>
    <row r="25" spans="1:14" s="35" customFormat="1" ht="20.100000000000001" customHeight="1">
      <c r="A25" s="184"/>
      <c r="B25" s="180"/>
      <c r="C25" s="180" t="s">
        <v>431</v>
      </c>
      <c r="D25" s="180"/>
      <c r="E25" s="180" t="s">
        <v>479</v>
      </c>
      <c r="F25" s="185"/>
      <c r="G25" s="106"/>
      <c r="H25" s="106"/>
      <c r="I25" s="106"/>
      <c r="J25" s="106"/>
      <c r="K25" s="106"/>
      <c r="L25" s="106"/>
      <c r="M25" s="106"/>
      <c r="N25" s="106"/>
    </row>
    <row r="26" spans="1:14" s="37" customFormat="1" ht="20.100000000000001" customHeight="1">
      <c r="A26" s="184"/>
      <c r="B26" s="180"/>
      <c r="C26" s="180" t="s">
        <v>428</v>
      </c>
      <c r="D26" s="180"/>
      <c r="E26" s="180" t="s">
        <v>354</v>
      </c>
      <c r="F26" s="185"/>
      <c r="G26" s="77"/>
      <c r="H26" s="77"/>
      <c r="I26" s="77"/>
      <c r="J26" s="77"/>
      <c r="K26" s="77"/>
      <c r="L26" s="77"/>
      <c r="M26" s="77"/>
      <c r="N26" s="77"/>
    </row>
    <row r="27" spans="1:14" s="37" customFormat="1" ht="20.100000000000001" customHeight="1">
      <c r="A27" s="184"/>
      <c r="B27" s="180"/>
      <c r="C27" s="180" t="s">
        <v>429</v>
      </c>
      <c r="D27" s="180"/>
      <c r="E27" s="180" t="s">
        <v>20</v>
      </c>
      <c r="F27" s="185"/>
      <c r="G27" s="77"/>
      <c r="H27" s="77"/>
      <c r="I27" s="77"/>
      <c r="J27" s="77"/>
      <c r="K27" s="77"/>
      <c r="L27" s="77"/>
      <c r="M27" s="77"/>
      <c r="N27" s="77"/>
    </row>
    <row r="28" spans="1:14" s="37" customFormat="1" ht="20.100000000000001" customHeight="1">
      <c r="A28" s="184"/>
      <c r="B28" s="180"/>
      <c r="C28" s="180" t="s">
        <v>430</v>
      </c>
      <c r="D28" s="180"/>
      <c r="E28" s="180" t="s">
        <v>355</v>
      </c>
      <c r="F28" s="185"/>
      <c r="G28" s="77"/>
      <c r="H28" s="77"/>
      <c r="I28" s="77"/>
      <c r="J28" s="77"/>
      <c r="K28" s="77"/>
      <c r="L28" s="77"/>
      <c r="M28" s="77"/>
      <c r="N28" s="77"/>
    </row>
    <row r="29" spans="1:14" s="37" customFormat="1" ht="20.100000000000001" customHeight="1">
      <c r="A29" s="184"/>
      <c r="B29" s="180"/>
      <c r="C29" s="180"/>
      <c r="D29" s="180"/>
      <c r="E29" s="187"/>
      <c r="F29" s="185"/>
      <c r="G29" s="77"/>
      <c r="H29" s="77"/>
      <c r="I29" s="77"/>
      <c r="J29" s="77"/>
      <c r="K29" s="77"/>
      <c r="L29" s="77"/>
      <c r="M29" s="77"/>
      <c r="N29" s="77"/>
    </row>
    <row r="30" spans="1:14" s="37" customFormat="1" ht="20.100000000000001" customHeight="1">
      <c r="A30" s="184"/>
      <c r="B30" s="180"/>
      <c r="C30" s="180"/>
      <c r="D30" s="180"/>
      <c r="E30" s="180"/>
      <c r="F30" s="185"/>
      <c r="G30" s="77"/>
      <c r="H30" s="77"/>
      <c r="I30" s="77"/>
      <c r="J30" s="77"/>
      <c r="K30" s="77"/>
      <c r="L30" s="77"/>
      <c r="M30" s="77"/>
      <c r="N30" s="77"/>
    </row>
    <row r="31" spans="1:14" s="37" customFormat="1" ht="20.100000000000001" customHeight="1">
      <c r="A31" s="184"/>
      <c r="B31" s="180"/>
      <c r="C31" s="180"/>
      <c r="D31" s="180"/>
      <c r="E31" s="180"/>
      <c r="F31" s="185"/>
      <c r="G31" s="77"/>
      <c r="H31" s="77"/>
      <c r="I31" s="77"/>
      <c r="J31" s="77"/>
      <c r="K31" s="77"/>
      <c r="L31" s="77"/>
      <c r="M31" s="77"/>
      <c r="N31" s="77"/>
    </row>
    <row r="32" spans="1:14" s="37" customFormat="1" ht="20.100000000000001" customHeight="1">
      <c r="A32" s="184"/>
      <c r="B32" s="180"/>
      <c r="C32" s="180" t="s">
        <v>21</v>
      </c>
      <c r="D32" s="180"/>
      <c r="E32" s="180"/>
      <c r="F32" s="185"/>
      <c r="G32" s="77"/>
      <c r="H32" s="77"/>
      <c r="I32" s="77"/>
      <c r="J32" s="77"/>
      <c r="K32" s="77"/>
      <c r="L32" s="77"/>
      <c r="M32" s="77"/>
      <c r="N32" s="77"/>
    </row>
    <row r="33" spans="1:14" ht="20.100000000000001" customHeight="1" thickBot="1">
      <c r="A33" s="188"/>
      <c r="B33" s="189"/>
      <c r="C33" s="189"/>
      <c r="D33" s="189"/>
      <c r="E33" s="189"/>
      <c r="F33" s="190"/>
      <c r="G33" s="77"/>
      <c r="H33" s="77"/>
      <c r="I33" s="77"/>
      <c r="J33" s="77"/>
      <c r="K33" s="77"/>
      <c r="L33" s="77"/>
      <c r="M33" s="77"/>
      <c r="N33" s="77"/>
    </row>
    <row r="34" spans="1:14" ht="20.100000000000001" customHeight="1">
      <c r="A34" s="76"/>
      <c r="B34" s="76"/>
      <c r="C34" s="76"/>
      <c r="D34" s="76"/>
      <c r="E34" s="76"/>
      <c r="F34" s="77"/>
      <c r="G34" s="77"/>
      <c r="H34" s="77"/>
      <c r="I34" s="77"/>
      <c r="J34" s="77"/>
      <c r="K34" s="77"/>
      <c r="L34" s="77"/>
      <c r="M34" s="77"/>
      <c r="N34" s="77"/>
    </row>
    <row r="35" spans="1:14" ht="20.100000000000001" customHeight="1">
      <c r="A35" s="76"/>
      <c r="B35" s="76"/>
      <c r="C35" s="76"/>
      <c r="D35" s="76"/>
      <c r="E35" s="76"/>
      <c r="F35" s="77"/>
      <c r="G35" s="77"/>
      <c r="H35" s="77"/>
      <c r="I35" s="77"/>
      <c r="J35" s="77"/>
      <c r="K35" s="77"/>
      <c r="L35" s="77"/>
      <c r="M35" s="77"/>
      <c r="N35" s="77"/>
    </row>
  </sheetData>
  <mergeCells count="1">
    <mergeCell ref="A2:F4"/>
  </mergeCells>
  <phoneticPr fontId="2" type="noConversion"/>
  <hyperlinks>
    <hyperlink ref="C8" location="'1.학교 총개황'!A1" display="1. 학교 총 개황"/>
    <hyperlink ref="C9" location="'2.유치원'!A1" display="2. 유치원"/>
    <hyperlink ref="C10" location="'3.초등학교'!A1" display="3. 초등학교"/>
    <hyperlink ref="C12" location="'4-2.중학교(사립) '!A1" display="4-2. 중학교 (사립)"/>
    <hyperlink ref="C13" location="'5-1.일반고등학교(국·공립)'!A1" display="5-1. 일반 고등학교 (국·공립)"/>
    <hyperlink ref="C14" location="'5-2.일반고등학교(사립)'!A1" display="5-2. 일반 고등학교 (사립)"/>
    <hyperlink ref="C15" location="'6.특수목적고등학교(국공립)'!A1" display="6. 특수목적 고등학교 (국·공립)"/>
    <hyperlink ref="C16" location="'7.특성화고등학교(국공립)'!A1" display="7. 특성화 고등학교 (국·공립)"/>
    <hyperlink ref="C17" location="'8.자율고등학교(국공립)'!A1" display="8. 자율 고등학교 (국·공립)"/>
    <hyperlink ref="C18" location="'9.전문대학'!A1" display="9. 전문대학"/>
    <hyperlink ref="C19" location="'10.대학교'!A1" display="10. 대학교"/>
    <hyperlink ref="C20" location="'11.대학원'!A1" display="11. 대학원"/>
    <hyperlink ref="C21" location="'12.기타학교'!A1" display="12. 기타학교"/>
    <hyperlink ref="C22" location="'13.적령아동취학 '!A1" display="13. 적령아동 취학"/>
    <hyperlink ref="C23" location="'14.사설학원'!Print_Area" display="14. 사설학원"/>
    <hyperlink ref="C24" location="'15.공공도서관'!Print_Area" display="15. 공공도서관"/>
    <hyperlink ref="C25" location="'16.문화재 '!Print_Area" display="16. 문화재"/>
    <hyperlink ref="C26" location="'17.체육시설'!Print_Area" display="17. 체육시설"/>
    <hyperlink ref="C27" location="'18.청소년수련시설'!Print_Area" display="18. 청소년 수련시설"/>
    <hyperlink ref="C28" location="'19.언론매체'!Print_Area" display="19. 언론매체"/>
    <hyperlink ref="C11" location="'4-1.중학교(국·공립) '!A1" display="4-1. 중학교 (국·공립)"/>
  </hyperlinks>
  <printOptions horizontalCentered="1" verticalCentered="1"/>
  <pageMargins left="0.511811023622047" right="0.511811023622047" top="0.98425196850393704" bottom="0.59055118110236204" header="0.47244094488188998" footer="0.39370078740157499"/>
  <pageSetup paperSize="9" orientation="portrait" r:id="rId1"/>
  <headerFooter differentOddEven="1" scaleWithDoc="0" alignWithMargins="0">
    <oddFooter>&amp;R&amp;"함초롬돋움,굵게"&amp;10&amp;P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P48"/>
  <sheetViews>
    <sheetView view="pageBreakPreview" zoomScaleNormal="100" zoomScaleSheetLayoutView="100" workbookViewId="0">
      <selection sqref="A1:E1"/>
    </sheetView>
  </sheetViews>
  <sheetFormatPr defaultColWidth="8.77734375" defaultRowHeight="12.75"/>
  <cols>
    <col min="1" max="1" width="13.109375" style="1" customWidth="1"/>
    <col min="2" max="2" width="11.6640625" style="1" customWidth="1"/>
    <col min="3" max="3" width="3.5546875" style="20" customWidth="1"/>
    <col min="4" max="4" width="13.5546875" style="1" customWidth="1"/>
    <col min="5" max="5" width="14.109375" style="1" customWidth="1"/>
    <col min="6" max="6" width="14" style="1" customWidth="1"/>
    <col min="7" max="7" width="15.21875" style="1" customWidth="1"/>
    <col min="8" max="8" width="14.21875" style="7" customWidth="1"/>
    <col min="9" max="9" width="19.21875" style="1" customWidth="1"/>
    <col min="10" max="24" width="6.77734375" style="1" customWidth="1"/>
    <col min="25" max="16384" width="8.77734375" style="1"/>
  </cols>
  <sheetData>
    <row r="1" spans="1:16" ht="32.450000000000003" customHeight="1">
      <c r="A1" s="658" t="s">
        <v>1</v>
      </c>
      <c r="B1" s="658"/>
      <c r="C1" s="658"/>
      <c r="D1" s="658"/>
      <c r="E1" s="658"/>
      <c r="F1" s="658" t="s">
        <v>531</v>
      </c>
      <c r="G1" s="658"/>
      <c r="H1" s="658"/>
      <c r="I1" s="658"/>
    </row>
    <row r="2" spans="1:16" ht="6.95" customHeight="1">
      <c r="A2" s="393"/>
      <c r="B2" s="393"/>
      <c r="C2" s="393"/>
      <c r="D2" s="393"/>
      <c r="E2" s="393"/>
      <c r="F2" s="393"/>
      <c r="G2" s="454"/>
      <c r="H2" s="400"/>
      <c r="I2" s="400"/>
    </row>
    <row r="3" spans="1:16" s="82" customFormat="1" ht="21.2" customHeight="1">
      <c r="A3" s="666" t="s">
        <v>22</v>
      </c>
      <c r="B3" s="666"/>
      <c r="C3" s="114"/>
      <c r="D3" s="112"/>
      <c r="E3" s="112"/>
      <c r="F3" s="112"/>
      <c r="G3" s="79"/>
      <c r="H3" s="80"/>
      <c r="I3" s="81" t="s">
        <v>23</v>
      </c>
    </row>
    <row r="4" spans="1:16" ht="28.35" customHeight="1">
      <c r="A4" s="675" t="s">
        <v>24</v>
      </c>
      <c r="B4" s="667" t="s">
        <v>505</v>
      </c>
      <c r="C4" s="667"/>
      <c r="D4" s="667" t="s">
        <v>630</v>
      </c>
      <c r="E4" s="672" t="s">
        <v>528</v>
      </c>
      <c r="F4" s="661" t="s">
        <v>529</v>
      </c>
      <c r="G4" s="659" t="s">
        <v>523</v>
      </c>
      <c r="H4" s="660"/>
      <c r="I4" s="653" t="s">
        <v>25</v>
      </c>
    </row>
    <row r="5" spans="1:16" s="42" customFormat="1" ht="14.1" customHeight="1">
      <c r="A5" s="676"/>
      <c r="B5" s="668"/>
      <c r="C5" s="668"/>
      <c r="D5" s="670"/>
      <c r="E5" s="673"/>
      <c r="F5" s="662"/>
      <c r="G5" s="603" t="s">
        <v>524</v>
      </c>
      <c r="H5" s="541" t="s">
        <v>525</v>
      </c>
      <c r="I5" s="654"/>
    </row>
    <row r="6" spans="1:16" s="42" customFormat="1" ht="28.35" customHeight="1">
      <c r="A6" s="677"/>
      <c r="B6" s="669"/>
      <c r="C6" s="669"/>
      <c r="D6" s="671"/>
      <c r="E6" s="674"/>
      <c r="F6" s="663"/>
      <c r="G6" s="604" t="s">
        <v>526</v>
      </c>
      <c r="H6" s="367" t="s">
        <v>527</v>
      </c>
      <c r="I6" s="655"/>
    </row>
    <row r="7" spans="1:16" s="11" customFormat="1" ht="15" customHeight="1">
      <c r="A7" s="168">
        <v>2018</v>
      </c>
      <c r="B7" s="206">
        <v>335</v>
      </c>
      <c r="C7" s="200">
        <v>7</v>
      </c>
      <c r="D7" s="433">
        <v>4092</v>
      </c>
      <c r="E7" s="199">
        <v>113267</v>
      </c>
      <c r="F7" s="199">
        <v>7989</v>
      </c>
      <c r="G7" s="465">
        <v>0</v>
      </c>
      <c r="H7" s="521">
        <v>0</v>
      </c>
      <c r="I7" s="168">
        <v>2018</v>
      </c>
      <c r="J7" s="39"/>
      <c r="K7" s="42"/>
    </row>
    <row r="8" spans="1:16" s="42" customFormat="1" ht="15" customHeight="1">
      <c r="A8" s="168">
        <v>2019</v>
      </c>
      <c r="B8" s="206">
        <v>339</v>
      </c>
      <c r="C8" s="200">
        <v>7</v>
      </c>
      <c r="D8" s="433">
        <v>4143</v>
      </c>
      <c r="E8" s="199">
        <v>110079</v>
      </c>
      <c r="F8" s="199">
        <v>8074</v>
      </c>
      <c r="G8" s="465">
        <v>0</v>
      </c>
      <c r="H8" s="521">
        <v>0</v>
      </c>
      <c r="I8" s="168">
        <v>2019</v>
      </c>
      <c r="J8" s="41"/>
    </row>
    <row r="9" spans="1:16" s="42" customFormat="1" ht="15" customHeight="1">
      <c r="A9" s="168">
        <v>2020</v>
      </c>
      <c r="B9" s="206">
        <v>339</v>
      </c>
      <c r="C9" s="200">
        <v>7</v>
      </c>
      <c r="D9" s="433">
        <v>4187</v>
      </c>
      <c r="E9" s="199">
        <v>111930</v>
      </c>
      <c r="F9" s="199">
        <v>8171</v>
      </c>
      <c r="G9" s="465">
        <v>0</v>
      </c>
      <c r="H9" s="521">
        <v>0</v>
      </c>
      <c r="I9" s="168">
        <v>2020</v>
      </c>
      <c r="J9" s="41"/>
    </row>
    <row r="10" spans="1:16" s="42" customFormat="1" ht="15" customHeight="1">
      <c r="A10" s="168">
        <v>2021</v>
      </c>
      <c r="B10" s="206">
        <v>337</v>
      </c>
      <c r="C10" s="200">
        <v>7</v>
      </c>
      <c r="D10" s="450">
        <v>4230</v>
      </c>
      <c r="E10" s="199">
        <v>111739</v>
      </c>
      <c r="F10" s="199">
        <v>8365</v>
      </c>
      <c r="G10" s="199">
        <v>0</v>
      </c>
      <c r="H10" s="521">
        <v>0</v>
      </c>
      <c r="I10" s="168">
        <v>2021</v>
      </c>
      <c r="J10" s="41"/>
    </row>
    <row r="11" spans="1:16" s="11" customFormat="1" ht="15" customHeight="1">
      <c r="A11" s="407">
        <v>2022</v>
      </c>
      <c r="B11" s="451">
        <f>B12+B13+B14+B17+B20+B22+B24+B26+B27+B28+B29</f>
        <v>334</v>
      </c>
      <c r="C11" s="452">
        <f t="shared" ref="C11:H11" si="0">C12+C13+C14+C17+C20+C22+C24+C26+C27+C28+C29</f>
        <v>6</v>
      </c>
      <c r="D11" s="449">
        <f t="shared" si="0"/>
        <v>4283</v>
      </c>
      <c r="E11" s="453">
        <f t="shared" si="0"/>
        <v>110273</v>
      </c>
      <c r="F11" s="453">
        <f t="shared" si="0"/>
        <v>8622</v>
      </c>
      <c r="G11" s="453">
        <f t="shared" si="0"/>
        <v>44526</v>
      </c>
      <c r="H11" s="522">
        <f t="shared" si="0"/>
        <v>28536</v>
      </c>
      <c r="I11" s="407">
        <v>2022</v>
      </c>
      <c r="J11" s="39"/>
    </row>
    <row r="12" spans="1:16" s="11" customFormat="1" ht="15" customHeight="1">
      <c r="A12" s="325" t="s">
        <v>28</v>
      </c>
      <c r="B12" s="313">
        <v>119</v>
      </c>
      <c r="C12" s="314"/>
      <c r="D12" s="315">
        <v>287</v>
      </c>
      <c r="E12" s="199">
        <v>5945</v>
      </c>
      <c r="F12" s="199">
        <v>416</v>
      </c>
      <c r="G12" s="199">
        <v>4220</v>
      </c>
      <c r="H12" s="521">
        <v>3812</v>
      </c>
      <c r="I12" s="168" t="s">
        <v>3</v>
      </c>
      <c r="J12" s="39"/>
    </row>
    <row r="13" spans="1:16" s="11" customFormat="1" ht="15" customHeight="1">
      <c r="A13" s="325" t="s">
        <v>29</v>
      </c>
      <c r="B13" s="313">
        <v>114</v>
      </c>
      <c r="C13" s="200">
        <v>6</v>
      </c>
      <c r="D13" s="315">
        <v>1900</v>
      </c>
      <c r="E13" s="287">
        <v>41628</v>
      </c>
      <c r="F13" s="199">
        <v>3042</v>
      </c>
      <c r="G13" s="287">
        <v>6688</v>
      </c>
      <c r="H13" s="521">
        <v>6605</v>
      </c>
      <c r="I13" s="288" t="s">
        <v>30</v>
      </c>
      <c r="J13" s="39"/>
      <c r="K13" s="39"/>
      <c r="L13" s="39"/>
      <c r="M13" s="39"/>
      <c r="N13" s="39"/>
      <c r="O13" s="39"/>
      <c r="P13" s="39"/>
    </row>
    <row r="14" spans="1:16" s="11" customFormat="1" ht="15" customHeight="1">
      <c r="A14" s="325" t="s">
        <v>31</v>
      </c>
      <c r="B14" s="313">
        <f>SUM(B15:B16)</f>
        <v>45</v>
      </c>
      <c r="C14" s="314"/>
      <c r="D14" s="315">
        <f t="shared" ref="D14:H14" si="1">SUM(D15:D16)</f>
        <v>774</v>
      </c>
      <c r="E14" s="316">
        <f t="shared" si="1"/>
        <v>20126</v>
      </c>
      <c r="F14" s="199">
        <f t="shared" si="1"/>
        <v>1657</v>
      </c>
      <c r="G14" s="316">
        <f t="shared" si="1"/>
        <v>6563</v>
      </c>
      <c r="H14" s="521">
        <f t="shared" si="1"/>
        <v>6392</v>
      </c>
      <c r="I14" s="168" t="s">
        <v>32</v>
      </c>
      <c r="J14" s="39"/>
    </row>
    <row r="15" spans="1:16" s="42" customFormat="1" ht="15" customHeight="1">
      <c r="A15" s="168" t="s">
        <v>33</v>
      </c>
      <c r="B15" s="313">
        <v>39</v>
      </c>
      <c r="C15" s="314"/>
      <c r="D15" s="315">
        <v>662</v>
      </c>
      <c r="E15" s="199">
        <v>16946</v>
      </c>
      <c r="F15" s="199">
        <v>1445</v>
      </c>
      <c r="G15" s="199">
        <v>5499</v>
      </c>
      <c r="H15" s="521">
        <v>5333</v>
      </c>
      <c r="I15" s="288" t="s">
        <v>34</v>
      </c>
      <c r="J15" s="39"/>
    </row>
    <row r="16" spans="1:16" s="42" customFormat="1" ht="15" customHeight="1">
      <c r="A16" s="168" t="s">
        <v>35</v>
      </c>
      <c r="B16" s="313">
        <v>6</v>
      </c>
      <c r="C16" s="314"/>
      <c r="D16" s="315">
        <v>112</v>
      </c>
      <c r="E16" s="199">
        <v>3180</v>
      </c>
      <c r="F16" s="199">
        <v>212</v>
      </c>
      <c r="G16" s="199">
        <v>1064</v>
      </c>
      <c r="H16" s="521">
        <v>1059</v>
      </c>
      <c r="I16" s="288" t="s">
        <v>36</v>
      </c>
      <c r="J16" s="39"/>
    </row>
    <row r="17" spans="1:12" s="11" customFormat="1" ht="15" customHeight="1">
      <c r="A17" s="168" t="s">
        <v>37</v>
      </c>
      <c r="B17" s="313">
        <f>SUM(B18:B19)</f>
        <v>22</v>
      </c>
      <c r="C17" s="314"/>
      <c r="D17" s="315">
        <f t="shared" ref="D17:H17" si="2">SUM(D18:D19)</f>
        <v>559</v>
      </c>
      <c r="E17" s="316">
        <f t="shared" si="2"/>
        <v>14839</v>
      </c>
      <c r="F17" s="199">
        <f t="shared" si="2"/>
        <v>1293</v>
      </c>
      <c r="G17" s="316">
        <f t="shared" si="2"/>
        <v>5088</v>
      </c>
      <c r="H17" s="521">
        <f t="shared" si="2"/>
        <v>5200</v>
      </c>
      <c r="I17" s="168" t="s">
        <v>38</v>
      </c>
      <c r="J17" s="39"/>
    </row>
    <row r="18" spans="1:12" s="42" customFormat="1" ht="15" customHeight="1">
      <c r="A18" s="168" t="s">
        <v>33</v>
      </c>
      <c r="B18" s="313">
        <v>13</v>
      </c>
      <c r="C18" s="314"/>
      <c r="D18" s="315">
        <v>287</v>
      </c>
      <c r="E18" s="199">
        <v>7181</v>
      </c>
      <c r="F18" s="199">
        <v>737</v>
      </c>
      <c r="G18" s="199">
        <v>2559</v>
      </c>
      <c r="H18" s="521">
        <v>2476</v>
      </c>
      <c r="I18" s="288" t="s">
        <v>34</v>
      </c>
      <c r="J18" s="39"/>
    </row>
    <row r="19" spans="1:12" s="42" customFormat="1" ht="15" customHeight="1">
      <c r="A19" s="168" t="s">
        <v>35</v>
      </c>
      <c r="B19" s="313">
        <v>9</v>
      </c>
      <c r="C19" s="314"/>
      <c r="D19" s="315">
        <v>272</v>
      </c>
      <c r="E19" s="199">
        <v>7658</v>
      </c>
      <c r="F19" s="199">
        <v>556</v>
      </c>
      <c r="G19" s="199">
        <v>2529</v>
      </c>
      <c r="H19" s="521">
        <v>2724</v>
      </c>
      <c r="I19" s="288" t="s">
        <v>39</v>
      </c>
      <c r="J19" s="39"/>
    </row>
    <row r="20" spans="1:12" s="11" customFormat="1" ht="15" customHeight="1">
      <c r="A20" s="168" t="s">
        <v>40</v>
      </c>
      <c r="B20" s="313">
        <v>2</v>
      </c>
      <c r="C20" s="314"/>
      <c r="D20" s="315">
        <v>18</v>
      </c>
      <c r="E20" s="316">
        <v>388</v>
      </c>
      <c r="F20" s="199">
        <v>65</v>
      </c>
      <c r="G20" s="316">
        <v>142</v>
      </c>
      <c r="H20" s="521">
        <v>126</v>
      </c>
      <c r="I20" s="318" t="s">
        <v>41</v>
      </c>
      <c r="J20" s="39"/>
    </row>
    <row r="21" spans="1:12" s="42" customFormat="1" ht="15" customHeight="1">
      <c r="A21" s="168" t="s">
        <v>33</v>
      </c>
      <c r="B21" s="313">
        <v>2</v>
      </c>
      <c r="C21" s="314"/>
      <c r="D21" s="315">
        <v>18</v>
      </c>
      <c r="E21" s="199">
        <v>388</v>
      </c>
      <c r="F21" s="199">
        <v>65</v>
      </c>
      <c r="G21" s="199">
        <v>142</v>
      </c>
      <c r="H21" s="521">
        <v>126</v>
      </c>
      <c r="I21" s="288" t="s">
        <v>34</v>
      </c>
      <c r="J21" s="39"/>
    </row>
    <row r="22" spans="1:12" s="11" customFormat="1" ht="15" customHeight="1">
      <c r="A22" s="168" t="s">
        <v>42</v>
      </c>
      <c r="B22" s="313">
        <v>6</v>
      </c>
      <c r="C22" s="314"/>
      <c r="D22" s="315">
        <v>135</v>
      </c>
      <c r="E22" s="316">
        <v>2866</v>
      </c>
      <c r="F22" s="199">
        <v>374</v>
      </c>
      <c r="G22" s="316">
        <v>1014</v>
      </c>
      <c r="H22" s="521">
        <v>1018</v>
      </c>
      <c r="I22" s="318" t="s">
        <v>43</v>
      </c>
      <c r="J22" s="39"/>
    </row>
    <row r="23" spans="1:12" s="42" customFormat="1" ht="15" customHeight="1">
      <c r="A23" s="168" t="s">
        <v>33</v>
      </c>
      <c r="B23" s="313">
        <v>6</v>
      </c>
      <c r="C23" s="314"/>
      <c r="D23" s="315">
        <v>135</v>
      </c>
      <c r="E23" s="199">
        <v>2866</v>
      </c>
      <c r="F23" s="199">
        <v>374</v>
      </c>
      <c r="G23" s="199">
        <v>1014</v>
      </c>
      <c r="H23" s="521">
        <v>1018</v>
      </c>
      <c r="I23" s="288" t="s">
        <v>34</v>
      </c>
      <c r="J23" s="39"/>
    </row>
    <row r="24" spans="1:12" s="11" customFormat="1" ht="15" customHeight="1">
      <c r="A24" s="168" t="s">
        <v>44</v>
      </c>
      <c r="B24" s="313">
        <v>0</v>
      </c>
      <c r="C24" s="316"/>
      <c r="D24" s="316">
        <v>0</v>
      </c>
      <c r="E24" s="316">
        <v>0</v>
      </c>
      <c r="F24" s="316">
        <v>0</v>
      </c>
      <c r="G24" s="316">
        <v>0</v>
      </c>
      <c r="H24" s="316">
        <v>0</v>
      </c>
      <c r="I24" s="318" t="s">
        <v>45</v>
      </c>
      <c r="J24" s="39"/>
    </row>
    <row r="25" spans="1:12" s="42" customFormat="1" ht="15" customHeight="1">
      <c r="A25" s="168" t="s">
        <v>33</v>
      </c>
      <c r="B25" s="313">
        <v>0</v>
      </c>
      <c r="C25" s="316"/>
      <c r="D25" s="316">
        <v>0</v>
      </c>
      <c r="E25" s="316">
        <v>0</v>
      </c>
      <c r="F25" s="316">
        <v>0</v>
      </c>
      <c r="G25" s="316">
        <v>0</v>
      </c>
      <c r="H25" s="316">
        <v>0</v>
      </c>
      <c r="I25" s="288" t="s">
        <v>34</v>
      </c>
      <c r="J25" s="39"/>
    </row>
    <row r="26" spans="1:12" s="11" customFormat="1" ht="15" customHeight="1">
      <c r="A26" s="168" t="s">
        <v>46</v>
      </c>
      <c r="B26" s="319">
        <v>2</v>
      </c>
      <c r="C26" s="314"/>
      <c r="D26" s="421">
        <v>51</v>
      </c>
      <c r="E26" s="323">
        <v>6823</v>
      </c>
      <c r="F26" s="323">
        <v>201</v>
      </c>
      <c r="G26" s="199">
        <v>2395</v>
      </c>
      <c r="H26" s="521">
        <v>2384</v>
      </c>
      <c r="I26" s="326" t="s">
        <v>47</v>
      </c>
      <c r="J26" s="39"/>
      <c r="K26" s="327"/>
      <c r="L26" s="328"/>
    </row>
    <row r="27" spans="1:12" s="11" customFormat="1" ht="15" customHeight="1">
      <c r="A27" s="325" t="s">
        <v>48</v>
      </c>
      <c r="B27" s="319">
        <v>2</v>
      </c>
      <c r="C27" s="320"/>
      <c r="D27" s="421">
        <v>79</v>
      </c>
      <c r="E27" s="323">
        <v>10231</v>
      </c>
      <c r="F27" s="323">
        <v>706</v>
      </c>
      <c r="G27" s="199">
        <v>17289</v>
      </c>
      <c r="H27" s="521">
        <v>2394</v>
      </c>
      <c r="I27" s="288" t="s">
        <v>620</v>
      </c>
      <c r="J27" s="39"/>
    </row>
    <row r="28" spans="1:12" s="11" customFormat="1" ht="15" customHeight="1">
      <c r="A28" s="325" t="s">
        <v>49</v>
      </c>
      <c r="B28" s="319">
        <v>13</v>
      </c>
      <c r="C28" s="320"/>
      <c r="D28" s="421">
        <v>126</v>
      </c>
      <c r="E28" s="323">
        <v>1848</v>
      </c>
      <c r="F28" s="323">
        <v>39</v>
      </c>
      <c r="G28" s="199">
        <v>808</v>
      </c>
      <c r="H28" s="317">
        <v>381</v>
      </c>
      <c r="I28" s="168" t="s">
        <v>14</v>
      </c>
      <c r="J28" s="39"/>
    </row>
    <row r="29" spans="1:12" s="11" customFormat="1" ht="15" customHeight="1">
      <c r="A29" s="602" t="s">
        <v>624</v>
      </c>
      <c r="B29" s="321">
        <v>9</v>
      </c>
      <c r="C29" s="322"/>
      <c r="D29" s="420">
        <v>354</v>
      </c>
      <c r="E29" s="324">
        <v>5579</v>
      </c>
      <c r="F29" s="324">
        <v>829</v>
      </c>
      <c r="G29" s="324">
        <v>319</v>
      </c>
      <c r="H29" s="520">
        <v>224</v>
      </c>
      <c r="I29" s="329" t="s">
        <v>16</v>
      </c>
      <c r="J29" s="39"/>
      <c r="K29" s="331"/>
      <c r="L29" s="331"/>
    </row>
    <row r="30" spans="1:12" s="11" customFormat="1" ht="5.65" customHeight="1">
      <c r="A30" s="168"/>
      <c r="B30" s="333"/>
      <c r="C30" s="100"/>
      <c r="D30" s="100"/>
      <c r="E30" s="83"/>
      <c r="F30" s="83"/>
      <c r="G30" s="83"/>
      <c r="H30" s="334"/>
      <c r="I30" s="288"/>
      <c r="J30" s="330"/>
      <c r="K30" s="331"/>
      <c r="L30" s="331"/>
    </row>
    <row r="31" spans="1:12" s="85" customFormat="1" ht="14.1" customHeight="1">
      <c r="A31" s="657" t="s">
        <v>50</v>
      </c>
      <c r="B31" s="657"/>
      <c r="C31" s="657"/>
      <c r="D31" s="657"/>
      <c r="E31" s="364"/>
      <c r="F31" s="301"/>
      <c r="G31" s="455"/>
      <c r="H31" s="665"/>
      <c r="I31" s="665"/>
      <c r="J31" s="84"/>
      <c r="K31" s="84"/>
      <c r="L31" s="84"/>
    </row>
    <row r="32" spans="1:12" s="85" customFormat="1" ht="14.1" customHeight="1">
      <c r="A32" s="656" t="s">
        <v>553</v>
      </c>
      <c r="B32" s="656"/>
      <c r="C32" s="656"/>
      <c r="D32" s="656"/>
      <c r="E32" s="364"/>
      <c r="F32" s="301"/>
      <c r="G32" s="455"/>
      <c r="H32" s="664"/>
      <c r="I32" s="664"/>
    </row>
    <row r="33" spans="1:9" s="85" customFormat="1" ht="14.1" customHeight="1">
      <c r="A33" s="678" t="s">
        <v>552</v>
      </c>
      <c r="B33" s="678"/>
      <c r="C33" s="678"/>
      <c r="D33" s="678"/>
      <c r="E33" s="678"/>
      <c r="F33" s="301"/>
      <c r="G33" s="455"/>
      <c r="H33" s="308"/>
      <c r="I33" s="300"/>
    </row>
    <row r="34" spans="1:9" s="85" customFormat="1" ht="14.1" customHeight="1">
      <c r="A34" s="679" t="s">
        <v>530</v>
      </c>
      <c r="B34" s="679"/>
      <c r="C34" s="679"/>
      <c r="D34" s="679"/>
      <c r="E34" s="679"/>
      <c r="F34" s="301"/>
      <c r="G34" s="455"/>
      <c r="H34" s="308"/>
      <c r="I34" s="300"/>
    </row>
    <row r="35" spans="1:9" s="85" customFormat="1" ht="14.1" customHeight="1">
      <c r="A35" s="679" t="s">
        <v>551</v>
      </c>
      <c r="B35" s="679"/>
      <c r="C35" s="679"/>
      <c r="D35" s="679"/>
      <c r="E35" s="679"/>
      <c r="F35" s="301"/>
      <c r="G35" s="455"/>
      <c r="H35" s="308"/>
      <c r="I35" s="300"/>
    </row>
    <row r="36" spans="1:9" s="78" customFormat="1" ht="14.1" customHeight="1">
      <c r="A36" s="679" t="s">
        <v>629</v>
      </c>
      <c r="B36" s="679"/>
      <c r="C36" s="679"/>
      <c r="D36" s="679"/>
      <c r="E36" s="679"/>
      <c r="F36" s="103"/>
    </row>
    <row r="37" spans="1:9" ht="14.1" customHeight="1">
      <c r="A37" s="656" t="s">
        <v>550</v>
      </c>
      <c r="B37" s="656"/>
      <c r="C37" s="656"/>
      <c r="D37" s="656"/>
      <c r="E37" s="656"/>
      <c r="F37" s="4"/>
      <c r="H37" s="1"/>
    </row>
    <row r="38" spans="1:9" ht="20.100000000000001" customHeight="1">
      <c r="B38" s="38"/>
      <c r="C38" s="38"/>
      <c r="D38" s="38"/>
      <c r="E38" s="38"/>
      <c r="F38" s="38"/>
      <c r="G38" s="38"/>
    </row>
    <row r="39" spans="1:9" ht="20.100000000000001" customHeight="1"/>
    <row r="40" spans="1:9" ht="20.100000000000001" customHeight="1"/>
    <row r="41" spans="1:9" ht="20.100000000000001" customHeight="1"/>
    <row r="42" spans="1:9" ht="20.100000000000001" customHeight="1"/>
    <row r="43" spans="1:9" ht="20.100000000000001" customHeight="1"/>
    <row r="44" spans="1:9" ht="20.100000000000001" customHeight="1"/>
    <row r="45" spans="1:9" ht="20.100000000000001" customHeight="1"/>
    <row r="46" spans="1:9" ht="20.100000000000001" customHeight="1"/>
    <row r="47" spans="1:9" ht="20.100000000000001" customHeight="1"/>
    <row r="48" spans="1:9" ht="20.100000000000001" customHeight="1"/>
  </sheetData>
  <mergeCells count="19">
    <mergeCell ref="A37:E37"/>
    <mergeCell ref="A3:B3"/>
    <mergeCell ref="B4:C6"/>
    <mergeCell ref="D4:D6"/>
    <mergeCell ref="E4:E6"/>
    <mergeCell ref="A4:A6"/>
    <mergeCell ref="A33:E33"/>
    <mergeCell ref="A34:E34"/>
    <mergeCell ref="A35:E35"/>
    <mergeCell ref="A36:E36"/>
    <mergeCell ref="I4:I6"/>
    <mergeCell ref="A32:D32"/>
    <mergeCell ref="A31:D31"/>
    <mergeCell ref="A1:E1"/>
    <mergeCell ref="F1:I1"/>
    <mergeCell ref="G4:H4"/>
    <mergeCell ref="F4:F6"/>
    <mergeCell ref="H32:I32"/>
    <mergeCell ref="H31:I3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X39"/>
  <sheetViews>
    <sheetView view="pageBreakPreview" zoomScaleNormal="100" zoomScaleSheetLayoutView="100" workbookViewId="0">
      <selection sqref="A1:G1"/>
    </sheetView>
  </sheetViews>
  <sheetFormatPr defaultColWidth="8.77734375" defaultRowHeight="12.75"/>
  <cols>
    <col min="1" max="1" width="10.88671875" style="1" customWidth="1"/>
    <col min="2" max="2" width="11.44140625" style="1" customWidth="1"/>
    <col min="3" max="3" width="5.6640625" style="1" customWidth="1"/>
    <col min="4" max="4" width="7" style="1" customWidth="1"/>
    <col min="5" max="7" width="9.44140625" style="1" customWidth="1"/>
    <col min="8" max="8" width="6.21875" style="1" bestFit="1" customWidth="1"/>
    <col min="9" max="9" width="8.44140625" style="1" customWidth="1"/>
    <col min="10" max="10" width="8.21875" style="1" customWidth="1"/>
    <col min="11" max="11" width="6" style="1" customWidth="1"/>
    <col min="12" max="14" width="6.6640625" style="1" bestFit="1" customWidth="1"/>
    <col min="15" max="15" width="8" style="1" bestFit="1" customWidth="1"/>
    <col min="16" max="16" width="10.88671875" style="1" customWidth="1"/>
    <col min="17" max="16384" width="8.77734375" style="1"/>
  </cols>
  <sheetData>
    <row r="1" spans="1:24" ht="32.450000000000003" customHeight="1">
      <c r="A1" s="658" t="s">
        <v>615</v>
      </c>
      <c r="B1" s="658"/>
      <c r="C1" s="658"/>
      <c r="D1" s="658"/>
      <c r="E1" s="658"/>
      <c r="F1" s="658"/>
      <c r="G1" s="658"/>
      <c r="H1" s="683" t="s">
        <v>345</v>
      </c>
      <c r="I1" s="683"/>
      <c r="J1" s="683"/>
      <c r="K1" s="683"/>
      <c r="L1" s="683"/>
      <c r="M1" s="683"/>
      <c r="N1" s="683"/>
      <c r="O1" s="683"/>
      <c r="P1" s="683"/>
      <c r="Q1" s="43"/>
      <c r="R1" s="43"/>
      <c r="S1" s="43"/>
      <c r="T1" s="43"/>
    </row>
    <row r="2" spans="1:24" ht="6.95" customHeight="1">
      <c r="A2" s="393"/>
      <c r="B2" s="393"/>
      <c r="C2" s="393"/>
      <c r="D2" s="393"/>
      <c r="E2" s="393"/>
      <c r="F2" s="393"/>
      <c r="G2" s="393"/>
      <c r="H2" s="400"/>
      <c r="I2" s="400"/>
      <c r="J2" s="400"/>
      <c r="K2" s="400"/>
      <c r="L2" s="400"/>
      <c r="M2" s="400"/>
      <c r="N2" s="400"/>
      <c r="O2" s="400"/>
      <c r="P2" s="400"/>
      <c r="Q2" s="43"/>
      <c r="R2" s="43"/>
      <c r="S2" s="43"/>
      <c r="T2" s="43"/>
    </row>
    <row r="3" spans="1:24" s="82" customFormat="1" ht="21.2" customHeight="1">
      <c r="A3" s="112" t="s">
        <v>51</v>
      </c>
      <c r="B3" s="112" t="s">
        <v>52</v>
      </c>
      <c r="C3" s="684"/>
      <c r="D3" s="684"/>
      <c r="E3" s="112"/>
      <c r="F3" s="141"/>
      <c r="G3" s="112"/>
      <c r="H3" s="79"/>
      <c r="I3" s="684"/>
      <c r="J3" s="684"/>
      <c r="K3" s="141"/>
      <c r="L3" s="79"/>
      <c r="M3" s="684"/>
      <c r="N3" s="684"/>
      <c r="O3" s="401"/>
      <c r="P3" s="434" t="s">
        <v>433</v>
      </c>
      <c r="Q3" s="79"/>
      <c r="R3" s="79"/>
      <c r="S3" s="79"/>
      <c r="T3" s="79"/>
    </row>
    <row r="4" spans="1:24" ht="19.899999999999999" customHeight="1">
      <c r="A4" s="685" t="s">
        <v>53</v>
      </c>
      <c r="B4" s="397" t="s">
        <v>54</v>
      </c>
      <c r="C4" s="701" t="s">
        <v>55</v>
      </c>
      <c r="D4" s="701"/>
      <c r="E4" s="661" t="s">
        <v>56</v>
      </c>
      <c r="F4" s="698"/>
      <c r="G4" s="698"/>
      <c r="H4" s="698" t="s">
        <v>57</v>
      </c>
      <c r="I4" s="698"/>
      <c r="J4" s="698"/>
      <c r="K4" s="698" t="s">
        <v>506</v>
      </c>
      <c r="L4" s="698"/>
      <c r="M4" s="698"/>
      <c r="N4" s="698"/>
      <c r="O4" s="685"/>
      <c r="P4" s="653" t="s">
        <v>58</v>
      </c>
      <c r="Q4" s="43"/>
      <c r="R4" s="43"/>
      <c r="S4" s="43"/>
      <c r="T4" s="43"/>
    </row>
    <row r="5" spans="1:24" s="42" customFormat="1" ht="17.100000000000001" customHeight="1">
      <c r="A5" s="686"/>
      <c r="B5" s="394"/>
      <c r="C5" s="670"/>
      <c r="D5" s="670"/>
      <c r="E5" s="670"/>
      <c r="F5" s="699" t="s">
        <v>26</v>
      </c>
      <c r="G5" s="692" t="s">
        <v>27</v>
      </c>
      <c r="H5" s="690"/>
      <c r="I5" s="699" t="s">
        <v>26</v>
      </c>
      <c r="J5" s="699" t="s">
        <v>27</v>
      </c>
      <c r="K5" s="662"/>
      <c r="L5" s="706" t="s">
        <v>26</v>
      </c>
      <c r="M5" s="706"/>
      <c r="N5" s="711" t="s">
        <v>27</v>
      </c>
      <c r="O5" s="712"/>
      <c r="P5" s="654"/>
      <c r="Q5" s="303"/>
      <c r="R5" s="303"/>
      <c r="S5" s="303"/>
      <c r="T5" s="303"/>
    </row>
    <row r="6" spans="1:24" s="42" customFormat="1" ht="17.100000000000001" customHeight="1">
      <c r="A6" s="687"/>
      <c r="B6" s="395" t="s">
        <v>434</v>
      </c>
      <c r="C6" s="671" t="s">
        <v>59</v>
      </c>
      <c r="D6" s="671"/>
      <c r="E6" s="671"/>
      <c r="F6" s="669"/>
      <c r="G6" s="693"/>
      <c r="H6" s="691"/>
      <c r="I6" s="669"/>
      <c r="J6" s="669"/>
      <c r="K6" s="663"/>
      <c r="L6" s="707"/>
      <c r="M6" s="707"/>
      <c r="N6" s="713"/>
      <c r="O6" s="714"/>
      <c r="P6" s="655"/>
      <c r="Q6" s="303"/>
      <c r="R6" s="303"/>
      <c r="S6" s="303"/>
      <c r="T6" s="303"/>
    </row>
    <row r="7" spans="1:24" s="42" customFormat="1" ht="25.35" customHeight="1">
      <c r="A7" s="415">
        <v>2018</v>
      </c>
      <c r="B7" s="88">
        <v>119</v>
      </c>
      <c r="C7" s="689">
        <v>266</v>
      </c>
      <c r="D7" s="689"/>
      <c r="E7" s="413">
        <v>6097</v>
      </c>
      <c r="F7" s="413">
        <v>3106</v>
      </c>
      <c r="G7" s="413">
        <v>2991</v>
      </c>
      <c r="H7" s="413">
        <v>522</v>
      </c>
      <c r="I7" s="473">
        <v>8</v>
      </c>
      <c r="J7" s="473">
        <v>514</v>
      </c>
      <c r="K7" s="461">
        <v>30</v>
      </c>
      <c r="L7" s="694">
        <v>11</v>
      </c>
      <c r="M7" s="694"/>
      <c r="N7" s="694">
        <v>19</v>
      </c>
      <c r="O7" s="695"/>
      <c r="P7" s="168">
        <v>2018</v>
      </c>
      <c r="Q7" s="525"/>
      <c r="R7" s="525"/>
      <c r="S7" s="525"/>
      <c r="T7" s="525"/>
      <c r="U7" s="525"/>
      <c r="V7" s="525"/>
      <c r="W7" s="525"/>
      <c r="X7" s="525"/>
    </row>
    <row r="8" spans="1:24" s="42" customFormat="1" ht="25.35" customHeight="1">
      <c r="A8" s="415">
        <v>2019</v>
      </c>
      <c r="B8" s="88">
        <v>123</v>
      </c>
      <c r="C8" s="689">
        <v>287</v>
      </c>
      <c r="D8" s="689"/>
      <c r="E8" s="413">
        <v>6181</v>
      </c>
      <c r="F8" s="413">
        <v>3180</v>
      </c>
      <c r="G8" s="413">
        <v>3001</v>
      </c>
      <c r="H8" s="413">
        <v>412</v>
      </c>
      <c r="I8" s="473">
        <v>9</v>
      </c>
      <c r="J8" s="473">
        <v>403</v>
      </c>
      <c r="K8" s="461">
        <v>27</v>
      </c>
      <c r="L8" s="696">
        <v>10</v>
      </c>
      <c r="M8" s="696"/>
      <c r="N8" s="696">
        <v>17</v>
      </c>
      <c r="O8" s="697"/>
      <c r="P8" s="168">
        <v>2019</v>
      </c>
      <c r="Q8" s="525"/>
      <c r="R8" s="525"/>
      <c r="S8" s="525"/>
      <c r="T8" s="525"/>
      <c r="U8" s="525"/>
      <c r="V8" s="525"/>
      <c r="W8" s="525"/>
      <c r="X8" s="525"/>
    </row>
    <row r="9" spans="1:24" s="42" customFormat="1" ht="25.35" customHeight="1">
      <c r="A9" s="415">
        <v>2020</v>
      </c>
      <c r="B9" s="88">
        <v>123</v>
      </c>
      <c r="C9" s="689">
        <v>302</v>
      </c>
      <c r="D9" s="689"/>
      <c r="E9" s="413">
        <v>6395</v>
      </c>
      <c r="F9" s="413">
        <v>3208</v>
      </c>
      <c r="G9" s="413">
        <v>3187</v>
      </c>
      <c r="H9" s="413">
        <v>427</v>
      </c>
      <c r="I9" s="473">
        <v>6</v>
      </c>
      <c r="J9" s="473">
        <v>421</v>
      </c>
      <c r="K9" s="461">
        <v>18</v>
      </c>
      <c r="L9" s="696">
        <v>6</v>
      </c>
      <c r="M9" s="696"/>
      <c r="N9" s="696">
        <v>12</v>
      </c>
      <c r="O9" s="697"/>
      <c r="P9" s="168">
        <v>2020</v>
      </c>
      <c r="Q9" s="525"/>
      <c r="R9" s="525"/>
      <c r="S9" s="525"/>
      <c r="T9" s="525"/>
      <c r="U9" s="525"/>
      <c r="V9" s="525"/>
      <c r="W9" s="525"/>
      <c r="X9" s="525"/>
    </row>
    <row r="10" spans="1:24" s="42" customFormat="1" ht="25.35" customHeight="1">
      <c r="A10" s="415">
        <v>2021</v>
      </c>
      <c r="B10" s="88">
        <v>123</v>
      </c>
      <c r="C10" s="689">
        <v>299</v>
      </c>
      <c r="D10" s="689"/>
      <c r="E10" s="413">
        <v>6277</v>
      </c>
      <c r="F10" s="413">
        <v>3229</v>
      </c>
      <c r="G10" s="413">
        <v>3048</v>
      </c>
      <c r="H10" s="413">
        <v>433</v>
      </c>
      <c r="I10" s="473">
        <v>10</v>
      </c>
      <c r="J10" s="473">
        <v>423</v>
      </c>
      <c r="K10" s="461">
        <v>19</v>
      </c>
      <c r="L10" s="696">
        <v>6</v>
      </c>
      <c r="M10" s="696"/>
      <c r="N10" s="696">
        <v>13</v>
      </c>
      <c r="O10" s="697"/>
      <c r="P10" s="168">
        <v>2021</v>
      </c>
      <c r="Q10" s="525"/>
      <c r="R10" s="525"/>
      <c r="S10" s="525"/>
      <c r="T10" s="525"/>
      <c r="U10" s="525"/>
      <c r="V10" s="525"/>
      <c r="W10" s="525"/>
      <c r="X10" s="525"/>
    </row>
    <row r="11" spans="1:24" s="11" customFormat="1" ht="25.35" customHeight="1">
      <c r="A11" s="404">
        <v>2022</v>
      </c>
      <c r="B11" s="267">
        <v>119</v>
      </c>
      <c r="C11" s="702">
        <v>287</v>
      </c>
      <c r="D11" s="702"/>
      <c r="E11" s="448">
        <v>5945</v>
      </c>
      <c r="F11" s="448">
        <v>3018</v>
      </c>
      <c r="G11" s="448">
        <v>2927</v>
      </c>
      <c r="H11" s="448">
        <v>416</v>
      </c>
      <c r="I11" s="474">
        <v>10</v>
      </c>
      <c r="J11" s="474">
        <v>406</v>
      </c>
      <c r="K11" s="464">
        <v>17</v>
      </c>
      <c r="L11" s="710">
        <v>5</v>
      </c>
      <c r="M11" s="710"/>
      <c r="N11" s="696">
        <v>12</v>
      </c>
      <c r="O11" s="697"/>
      <c r="P11" s="407">
        <v>2022</v>
      </c>
      <c r="Q11" s="525"/>
      <c r="R11" s="525"/>
      <c r="S11" s="525"/>
      <c r="T11" s="525"/>
      <c r="U11" s="525"/>
      <c r="V11" s="525"/>
      <c r="W11" s="525"/>
      <c r="X11" s="525"/>
    </row>
    <row r="12" spans="1:24" s="42" customFormat="1" ht="25.35" customHeight="1">
      <c r="A12" s="415" t="s">
        <v>60</v>
      </c>
      <c r="B12" s="88">
        <v>74</v>
      </c>
      <c r="C12" s="689">
        <v>214</v>
      </c>
      <c r="D12" s="689"/>
      <c r="E12" s="413">
        <v>4716</v>
      </c>
      <c r="F12" s="413">
        <v>2407</v>
      </c>
      <c r="G12" s="413">
        <v>2309</v>
      </c>
      <c r="H12" s="413">
        <v>330</v>
      </c>
      <c r="I12" s="473">
        <v>9</v>
      </c>
      <c r="J12" s="473">
        <v>321</v>
      </c>
      <c r="K12" s="461">
        <v>16</v>
      </c>
      <c r="L12" s="696">
        <v>5</v>
      </c>
      <c r="M12" s="696"/>
      <c r="N12" s="696">
        <v>11</v>
      </c>
      <c r="O12" s="697"/>
      <c r="P12" s="168" t="s">
        <v>61</v>
      </c>
      <c r="Q12" s="525"/>
      <c r="R12" s="525"/>
      <c r="S12" s="525"/>
      <c r="T12" s="525"/>
      <c r="U12" s="525"/>
      <c r="V12" s="525"/>
      <c r="W12" s="525"/>
      <c r="X12" s="525"/>
    </row>
    <row r="13" spans="1:24" s="42" customFormat="1" ht="25.35" customHeight="1">
      <c r="A13" s="212" t="s">
        <v>62</v>
      </c>
      <c r="B13" s="268">
        <v>45</v>
      </c>
      <c r="C13" s="703">
        <v>73</v>
      </c>
      <c r="D13" s="703"/>
      <c r="E13" s="414">
        <v>1229</v>
      </c>
      <c r="F13" s="413">
        <v>611</v>
      </c>
      <c r="G13" s="414">
        <v>618</v>
      </c>
      <c r="H13" s="414">
        <v>86</v>
      </c>
      <c r="I13" s="470">
        <v>1</v>
      </c>
      <c r="J13" s="470">
        <v>85</v>
      </c>
      <c r="K13" s="462">
        <v>1</v>
      </c>
      <c r="L13" s="700">
        <v>0</v>
      </c>
      <c r="M13" s="700"/>
      <c r="N13" s="700">
        <v>1</v>
      </c>
      <c r="O13" s="704"/>
      <c r="P13" s="241" t="s">
        <v>63</v>
      </c>
      <c r="Q13" s="525"/>
      <c r="R13" s="525"/>
      <c r="S13" s="525"/>
      <c r="T13" s="525"/>
      <c r="U13" s="525"/>
      <c r="V13" s="525"/>
      <c r="W13" s="525"/>
      <c r="X13" s="525"/>
    </row>
    <row r="14" spans="1:24" s="42" customFormat="1" ht="14.1" customHeight="1">
      <c r="A14" s="415"/>
      <c r="B14" s="113"/>
      <c r="C14" s="688"/>
      <c r="D14" s="688"/>
      <c r="E14" s="113"/>
      <c r="F14" s="204"/>
      <c r="G14" s="113"/>
      <c r="H14" s="203"/>
      <c r="I14" s="688"/>
      <c r="J14" s="688"/>
      <c r="K14" s="204"/>
      <c r="L14" s="203"/>
      <c r="M14" s="688"/>
      <c r="N14" s="688"/>
      <c r="O14" s="203"/>
      <c r="P14" s="168"/>
      <c r="Q14" s="303"/>
      <c r="R14" s="303"/>
      <c r="S14" s="303"/>
      <c r="T14" s="303"/>
    </row>
    <row r="15" spans="1:24" ht="19.899999999999999" customHeight="1">
      <c r="A15" s="685" t="s">
        <v>53</v>
      </c>
      <c r="B15" s="661" t="s">
        <v>64</v>
      </c>
      <c r="C15" s="698"/>
      <c r="D15" s="698"/>
      <c r="E15" s="698"/>
      <c r="F15" s="698"/>
      <c r="G15" s="698"/>
      <c r="H15" s="708" t="s">
        <v>435</v>
      </c>
      <c r="I15" s="708"/>
      <c r="J15" s="708"/>
      <c r="K15" s="708" t="s">
        <v>532</v>
      </c>
      <c r="L15" s="708"/>
      <c r="M15" s="708"/>
      <c r="N15" s="708"/>
      <c r="O15" s="709"/>
      <c r="P15" s="653" t="s">
        <v>58</v>
      </c>
      <c r="Q15" s="43"/>
      <c r="R15" s="43"/>
      <c r="S15" s="43"/>
      <c r="T15" s="43"/>
    </row>
    <row r="16" spans="1:24" ht="17.100000000000001" customHeight="1">
      <c r="A16" s="686"/>
      <c r="B16" s="662"/>
      <c r="C16" s="686"/>
      <c r="D16" s="662" t="s">
        <v>26</v>
      </c>
      <c r="E16" s="686"/>
      <c r="F16" s="692" t="s">
        <v>27</v>
      </c>
      <c r="G16" s="718"/>
      <c r="H16" s="706"/>
      <c r="I16" s="686" t="s">
        <v>26</v>
      </c>
      <c r="J16" s="699" t="s">
        <v>27</v>
      </c>
      <c r="K16" s="699"/>
      <c r="L16" s="458" t="s">
        <v>533</v>
      </c>
      <c r="M16" s="458" t="s">
        <v>534</v>
      </c>
      <c r="N16" s="456" t="s">
        <v>535</v>
      </c>
      <c r="O16" s="457" t="s">
        <v>536</v>
      </c>
      <c r="P16" s="654"/>
      <c r="Q16" s="43"/>
      <c r="R16" s="43"/>
      <c r="S16" s="43"/>
      <c r="T16" s="43"/>
    </row>
    <row r="17" spans="1:24" ht="17.100000000000001" customHeight="1">
      <c r="A17" s="687"/>
      <c r="B17" s="663"/>
      <c r="C17" s="687"/>
      <c r="D17" s="663"/>
      <c r="E17" s="687"/>
      <c r="F17" s="663"/>
      <c r="G17" s="707"/>
      <c r="H17" s="707"/>
      <c r="I17" s="687"/>
      <c r="J17" s="669"/>
      <c r="K17" s="669"/>
      <c r="L17" s="471"/>
      <c r="M17" s="471"/>
      <c r="N17" s="466"/>
      <c r="O17" s="467"/>
      <c r="P17" s="655"/>
      <c r="Q17" s="43"/>
      <c r="R17" s="43"/>
      <c r="S17" s="43"/>
      <c r="T17" s="43"/>
    </row>
    <row r="18" spans="1:24" ht="24.75" customHeight="1">
      <c r="A18" s="416">
        <v>2018</v>
      </c>
      <c r="B18" s="705">
        <v>4219</v>
      </c>
      <c r="C18" s="694"/>
      <c r="D18" s="694">
        <v>2181</v>
      </c>
      <c r="E18" s="694"/>
      <c r="F18" s="694">
        <v>2038</v>
      </c>
      <c r="G18" s="694"/>
      <c r="H18" s="468">
        <v>3954</v>
      </c>
      <c r="I18" s="468">
        <v>2089</v>
      </c>
      <c r="J18" s="468">
        <v>1865</v>
      </c>
      <c r="K18" s="468">
        <v>232</v>
      </c>
      <c r="L18" s="468">
        <v>0</v>
      </c>
      <c r="M18" s="468">
        <v>0</v>
      </c>
      <c r="N18" s="468">
        <v>0</v>
      </c>
      <c r="O18" s="468">
        <v>0</v>
      </c>
      <c r="P18" s="163">
        <v>2018</v>
      </c>
      <c r="Q18" s="526"/>
      <c r="R18" s="526"/>
      <c r="S18" s="526"/>
      <c r="T18" s="526"/>
      <c r="U18" s="526"/>
      <c r="V18" s="526"/>
      <c r="W18" s="526"/>
      <c r="X18" s="526"/>
    </row>
    <row r="19" spans="1:24" ht="24.75" customHeight="1">
      <c r="A19" s="416">
        <v>2019</v>
      </c>
      <c r="B19" s="715">
        <v>4613</v>
      </c>
      <c r="C19" s="696"/>
      <c r="D19" s="696">
        <v>2345</v>
      </c>
      <c r="E19" s="696"/>
      <c r="F19" s="696">
        <v>2268</v>
      </c>
      <c r="G19" s="696"/>
      <c r="H19" s="468">
        <v>4190</v>
      </c>
      <c r="I19" s="468">
        <v>2153</v>
      </c>
      <c r="J19" s="468">
        <v>2037</v>
      </c>
      <c r="K19" s="468">
        <v>131</v>
      </c>
      <c r="L19" s="468">
        <v>0</v>
      </c>
      <c r="M19" s="468">
        <v>0</v>
      </c>
      <c r="N19" s="468">
        <v>0</v>
      </c>
      <c r="O19" s="468">
        <v>0</v>
      </c>
      <c r="P19" s="163">
        <v>2019</v>
      </c>
      <c r="Q19" s="526"/>
      <c r="R19" s="526"/>
      <c r="S19" s="526"/>
      <c r="T19" s="526"/>
      <c r="U19" s="526"/>
      <c r="V19" s="526"/>
      <c r="W19" s="526"/>
      <c r="X19" s="526"/>
    </row>
    <row r="20" spans="1:24" ht="24.75" customHeight="1">
      <c r="A20" s="416">
        <v>2020</v>
      </c>
      <c r="B20" s="715">
        <v>4594</v>
      </c>
      <c r="C20" s="696"/>
      <c r="D20" s="696">
        <v>2316</v>
      </c>
      <c r="E20" s="696"/>
      <c r="F20" s="696">
        <v>2278</v>
      </c>
      <c r="G20" s="696"/>
      <c r="H20" s="468">
        <v>3979</v>
      </c>
      <c r="I20" s="468">
        <v>2077</v>
      </c>
      <c r="J20" s="468">
        <v>1902</v>
      </c>
      <c r="K20" s="468">
        <v>130</v>
      </c>
      <c r="L20" s="468">
        <v>0</v>
      </c>
      <c r="M20" s="468">
        <v>0</v>
      </c>
      <c r="N20" s="468">
        <v>0</v>
      </c>
      <c r="O20" s="472">
        <v>0</v>
      </c>
      <c r="P20" s="163">
        <v>2020</v>
      </c>
      <c r="Q20" s="526"/>
      <c r="R20" s="526"/>
      <c r="S20" s="526"/>
      <c r="T20" s="526"/>
      <c r="U20" s="526"/>
      <c r="V20" s="526"/>
      <c r="W20" s="526"/>
      <c r="X20" s="526"/>
    </row>
    <row r="21" spans="1:24" ht="24.75" customHeight="1">
      <c r="A21" s="416">
        <v>2021</v>
      </c>
      <c r="B21" s="715">
        <v>4252</v>
      </c>
      <c r="C21" s="696"/>
      <c r="D21" s="696">
        <v>2206</v>
      </c>
      <c r="E21" s="696"/>
      <c r="F21" s="696">
        <v>2046</v>
      </c>
      <c r="G21" s="696"/>
      <c r="H21" s="468">
        <v>4078</v>
      </c>
      <c r="I21" s="468">
        <v>2064</v>
      </c>
      <c r="J21" s="468">
        <v>2014</v>
      </c>
      <c r="K21" s="468">
        <v>131</v>
      </c>
      <c r="L21" s="468">
        <v>0</v>
      </c>
      <c r="M21" s="468">
        <v>0</v>
      </c>
      <c r="N21" s="468">
        <v>0</v>
      </c>
      <c r="O21" s="472">
        <v>0</v>
      </c>
      <c r="P21" s="163">
        <v>2021</v>
      </c>
      <c r="Q21" s="526"/>
      <c r="R21" s="526"/>
      <c r="S21" s="526"/>
      <c r="T21" s="526"/>
      <c r="U21" s="526"/>
      <c r="V21" s="526"/>
      <c r="W21" s="526"/>
      <c r="X21" s="526"/>
    </row>
    <row r="22" spans="1:24" s="3" customFormat="1" ht="24.75" customHeight="1">
      <c r="A22" s="405">
        <v>2022</v>
      </c>
      <c r="B22" s="717">
        <v>4220</v>
      </c>
      <c r="C22" s="710"/>
      <c r="D22" s="710">
        <v>2104</v>
      </c>
      <c r="E22" s="710"/>
      <c r="F22" s="710">
        <v>2116</v>
      </c>
      <c r="G22" s="710"/>
      <c r="H22" s="469">
        <v>3812</v>
      </c>
      <c r="I22" s="469">
        <v>1966</v>
      </c>
      <c r="J22" s="469">
        <v>1846</v>
      </c>
      <c r="K22" s="469">
        <v>108</v>
      </c>
      <c r="L22" s="469">
        <v>97</v>
      </c>
      <c r="M22" s="469">
        <v>0</v>
      </c>
      <c r="N22" s="469">
        <v>11</v>
      </c>
      <c r="O22" s="469">
        <v>0</v>
      </c>
      <c r="P22" s="408">
        <v>2022</v>
      </c>
      <c r="Q22" s="526"/>
      <c r="R22" s="526"/>
      <c r="S22" s="526"/>
      <c r="T22" s="526"/>
      <c r="U22" s="526"/>
      <c r="V22" s="526"/>
      <c r="W22" s="526"/>
      <c r="X22" s="526"/>
    </row>
    <row r="23" spans="1:24" ht="24.75" customHeight="1">
      <c r="A23" s="416" t="s">
        <v>60</v>
      </c>
      <c r="B23" s="715">
        <v>3334</v>
      </c>
      <c r="C23" s="696"/>
      <c r="D23" s="696">
        <v>1655</v>
      </c>
      <c r="E23" s="696"/>
      <c r="F23" s="696">
        <v>1679</v>
      </c>
      <c r="G23" s="696"/>
      <c r="H23" s="468">
        <v>3067</v>
      </c>
      <c r="I23" s="468">
        <v>1588</v>
      </c>
      <c r="J23" s="468">
        <v>1479</v>
      </c>
      <c r="K23" s="468">
        <v>88</v>
      </c>
      <c r="L23" s="468">
        <v>80</v>
      </c>
      <c r="M23" s="468">
        <v>0</v>
      </c>
      <c r="N23" s="468">
        <v>8</v>
      </c>
      <c r="O23" s="468">
        <v>0</v>
      </c>
      <c r="P23" s="163" t="s">
        <v>61</v>
      </c>
      <c r="Q23" s="526"/>
      <c r="R23" s="526"/>
      <c r="S23" s="526"/>
      <c r="T23" s="526"/>
      <c r="U23" s="526"/>
      <c r="V23" s="526"/>
      <c r="W23" s="526"/>
      <c r="X23" s="526"/>
    </row>
    <row r="24" spans="1:24" ht="24.75" customHeight="1">
      <c r="A24" s="211" t="s">
        <v>62</v>
      </c>
      <c r="B24" s="716">
        <v>886</v>
      </c>
      <c r="C24" s="700"/>
      <c r="D24" s="700">
        <v>449</v>
      </c>
      <c r="E24" s="700"/>
      <c r="F24" s="700">
        <v>437</v>
      </c>
      <c r="G24" s="700"/>
      <c r="H24" s="470">
        <v>745</v>
      </c>
      <c r="I24" s="470">
        <v>378</v>
      </c>
      <c r="J24" s="470">
        <v>367</v>
      </c>
      <c r="K24" s="470">
        <v>20</v>
      </c>
      <c r="L24" s="470">
        <v>17</v>
      </c>
      <c r="M24" s="470">
        <v>0</v>
      </c>
      <c r="N24" s="470">
        <v>3</v>
      </c>
      <c r="O24" s="470">
        <v>0</v>
      </c>
      <c r="P24" s="259" t="s">
        <v>63</v>
      </c>
      <c r="Q24" s="526"/>
      <c r="R24" s="526"/>
      <c r="S24" s="526"/>
      <c r="T24" s="526"/>
      <c r="U24" s="526"/>
      <c r="V24" s="526"/>
      <c r="W24" s="526"/>
      <c r="X24" s="526"/>
    </row>
    <row r="25" spans="1:24" ht="5.65" customHeight="1">
      <c r="A25" s="176"/>
      <c r="B25" s="305"/>
      <c r="C25" s="305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64"/>
      <c r="Q25" s="526"/>
      <c r="R25" s="43"/>
      <c r="S25" s="43"/>
      <c r="T25" s="43"/>
      <c r="U25" s="43"/>
      <c r="V25" s="43"/>
      <c r="W25" s="43"/>
      <c r="X25" s="43"/>
    </row>
    <row r="26" spans="1:24" s="78" customFormat="1" ht="14.1" customHeight="1">
      <c r="A26" s="633" t="s">
        <v>621</v>
      </c>
      <c r="B26" s="298"/>
      <c r="C26" s="301"/>
      <c r="D26" s="682"/>
      <c r="E26" s="682"/>
      <c r="F26" s="682"/>
      <c r="G26" s="301"/>
      <c r="H26" s="681"/>
      <c r="I26" s="681"/>
      <c r="J26" s="300"/>
      <c r="K26" s="680" t="s">
        <v>363</v>
      </c>
      <c r="L26" s="680"/>
      <c r="M26" s="680"/>
      <c r="N26" s="680"/>
      <c r="O26" s="680"/>
      <c r="P26" s="680"/>
      <c r="Q26" s="300"/>
      <c r="R26" s="300"/>
      <c r="S26" s="195"/>
      <c r="T26" s="195"/>
    </row>
    <row r="27" spans="1:24" s="78" customFormat="1" ht="14.1" customHeight="1">
      <c r="A27" s="656" t="s">
        <v>383</v>
      </c>
      <c r="B27" s="656"/>
      <c r="C27" s="656"/>
      <c r="D27" s="682"/>
      <c r="E27" s="682"/>
      <c r="F27" s="682"/>
      <c r="G27" s="301"/>
      <c r="H27" s="681"/>
      <c r="I27" s="681"/>
      <c r="J27" s="300"/>
      <c r="K27" s="300"/>
      <c r="L27" s="681"/>
      <c r="M27" s="681"/>
      <c r="N27" s="681"/>
      <c r="O27" s="681"/>
      <c r="P27" s="195"/>
      <c r="Q27" s="195"/>
      <c r="R27" s="195"/>
      <c r="S27" s="195"/>
      <c r="T27" s="195"/>
    </row>
    <row r="28" spans="1:24" s="78" customFormat="1" ht="14.1" customHeight="1">
      <c r="A28" s="656" t="s">
        <v>537</v>
      </c>
      <c r="B28" s="656"/>
      <c r="C28" s="656"/>
      <c r="D28" s="656"/>
      <c r="E28" s="656"/>
      <c r="F28" s="656"/>
      <c r="G28" s="301"/>
      <c r="H28" s="681"/>
      <c r="I28" s="681"/>
      <c r="J28" s="300"/>
      <c r="K28" s="300"/>
      <c r="L28" s="681"/>
      <c r="M28" s="681"/>
      <c r="N28" s="681"/>
      <c r="O28" s="681"/>
      <c r="P28" s="195"/>
      <c r="Q28" s="195"/>
      <c r="R28" s="195"/>
      <c r="S28" s="195"/>
      <c r="T28" s="195"/>
    </row>
    <row r="29" spans="1:24" s="78" customFormat="1" ht="14.1" customHeight="1">
      <c r="A29" s="633" t="s">
        <v>614</v>
      </c>
      <c r="B29" s="459"/>
      <c r="C29" s="459"/>
      <c r="D29" s="335"/>
      <c r="E29" s="335"/>
      <c r="F29" s="335"/>
      <c r="G29" s="335"/>
      <c r="H29" s="335"/>
      <c r="I29" s="335"/>
      <c r="J29" s="335"/>
      <c r="K29" s="335"/>
      <c r="L29" s="335"/>
      <c r="M29" s="335"/>
      <c r="N29" s="335"/>
      <c r="O29" s="335"/>
      <c r="P29" s="195"/>
      <c r="Q29" s="195"/>
      <c r="R29" s="195"/>
      <c r="S29" s="195"/>
      <c r="T29" s="195"/>
    </row>
    <row r="30" spans="1:24" s="78" customFormat="1" ht="14.1" customHeight="1">
      <c r="A30" s="195"/>
      <c r="B30" s="195"/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</row>
    <row r="31" spans="1:24" ht="20.100000000000001" customHeight="1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</row>
    <row r="32" spans="1:24" ht="20.100000000000001" customHeight="1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</row>
    <row r="33" spans="1:20" ht="20.100000000000001" customHeight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</row>
    <row r="34" spans="1:20" ht="14.2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</row>
    <row r="35" spans="1:20" ht="14.2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</row>
    <row r="36" spans="1:20" ht="14.2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</row>
    <row r="37" spans="1:20" ht="14.2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</row>
    <row r="38" spans="1:20" ht="14.2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</row>
    <row r="39" spans="1:20" ht="14.2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</row>
  </sheetData>
  <mergeCells count="89">
    <mergeCell ref="B22:C22"/>
    <mergeCell ref="B21:C21"/>
    <mergeCell ref="F16:G17"/>
    <mergeCell ref="D16:E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B19:C19"/>
    <mergeCell ref="B20:C20"/>
    <mergeCell ref="B23:C23"/>
    <mergeCell ref="D23:E23"/>
    <mergeCell ref="F23:G23"/>
    <mergeCell ref="B24:C24"/>
    <mergeCell ref="D24:E24"/>
    <mergeCell ref="F24:G24"/>
    <mergeCell ref="M3:N3"/>
    <mergeCell ref="I3:J3"/>
    <mergeCell ref="I14:J14"/>
    <mergeCell ref="K5:K6"/>
    <mergeCell ref="L8:M8"/>
    <mergeCell ref="L9:M9"/>
    <mergeCell ref="L10:M10"/>
    <mergeCell ref="L11:M11"/>
    <mergeCell ref="H4:J4"/>
    <mergeCell ref="I5:I6"/>
    <mergeCell ref="J5:J6"/>
    <mergeCell ref="K4:O4"/>
    <mergeCell ref="L5:M6"/>
    <mergeCell ref="N5:O6"/>
    <mergeCell ref="N9:O9"/>
    <mergeCell ref="N10:O10"/>
    <mergeCell ref="B18:C18"/>
    <mergeCell ref="H16:H17"/>
    <mergeCell ref="K15:O15"/>
    <mergeCell ref="I16:I17"/>
    <mergeCell ref="J16:J17"/>
    <mergeCell ref="H15:J15"/>
    <mergeCell ref="K16:K17"/>
    <mergeCell ref="N11:O11"/>
    <mergeCell ref="N12:O12"/>
    <mergeCell ref="N13:O13"/>
    <mergeCell ref="B16:C17"/>
    <mergeCell ref="C8:D8"/>
    <mergeCell ref="E4:G4"/>
    <mergeCell ref="F5:F6"/>
    <mergeCell ref="L12:M12"/>
    <mergeCell ref="L13:M13"/>
    <mergeCell ref="B15:G15"/>
    <mergeCell ref="C4:D4"/>
    <mergeCell ref="L7:M7"/>
    <mergeCell ref="C6:D6"/>
    <mergeCell ref="C5:D5"/>
    <mergeCell ref="C11:D11"/>
    <mergeCell ref="C13:D13"/>
    <mergeCell ref="C10:D10"/>
    <mergeCell ref="C7:D7"/>
    <mergeCell ref="H1:P1"/>
    <mergeCell ref="A1:G1"/>
    <mergeCell ref="C3:D3"/>
    <mergeCell ref="P4:P6"/>
    <mergeCell ref="P15:P17"/>
    <mergeCell ref="A4:A6"/>
    <mergeCell ref="A15:A17"/>
    <mergeCell ref="C14:D14"/>
    <mergeCell ref="C12:D12"/>
    <mergeCell ref="C9:D9"/>
    <mergeCell ref="M14:N14"/>
    <mergeCell ref="H5:H6"/>
    <mergeCell ref="E5:E6"/>
    <mergeCell ref="G5:G6"/>
    <mergeCell ref="N7:O7"/>
    <mergeCell ref="N8:O8"/>
    <mergeCell ref="A28:F28"/>
    <mergeCell ref="A27:C27"/>
    <mergeCell ref="K26:P26"/>
    <mergeCell ref="L28:O28"/>
    <mergeCell ref="L27:O27"/>
    <mergeCell ref="D27:F27"/>
    <mergeCell ref="H28:I28"/>
    <mergeCell ref="H27:I27"/>
    <mergeCell ref="D26:F26"/>
    <mergeCell ref="H26:I2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U37"/>
  <sheetViews>
    <sheetView view="pageBreakPreview" zoomScaleNormal="100" zoomScaleSheetLayoutView="100" workbookViewId="0">
      <selection sqref="A1:G1"/>
    </sheetView>
  </sheetViews>
  <sheetFormatPr defaultColWidth="8.77734375" defaultRowHeight="14.25"/>
  <cols>
    <col min="1" max="1" width="10.88671875" style="9" customWidth="1"/>
    <col min="2" max="13" width="8.77734375" style="9" customWidth="1"/>
    <col min="14" max="14" width="10.88671875" style="9" customWidth="1"/>
    <col min="15" max="16384" width="8.77734375" style="9"/>
  </cols>
  <sheetData>
    <row r="1" spans="1:21" s="21" customFormat="1" ht="32.450000000000003" customHeight="1">
      <c r="A1" s="683" t="s">
        <v>555</v>
      </c>
      <c r="B1" s="683"/>
      <c r="C1" s="683"/>
      <c r="D1" s="683"/>
      <c r="E1" s="683"/>
      <c r="F1" s="683"/>
      <c r="G1" s="683"/>
      <c r="H1" s="683" t="s">
        <v>346</v>
      </c>
      <c r="I1" s="683"/>
      <c r="J1" s="683"/>
      <c r="K1" s="683"/>
      <c r="L1" s="683"/>
      <c r="M1" s="683"/>
      <c r="N1" s="683"/>
      <c r="O1" s="70"/>
      <c r="P1" s="70"/>
      <c r="Q1" s="70"/>
      <c r="R1" s="70"/>
      <c r="S1" s="70"/>
      <c r="T1" s="70"/>
    </row>
    <row r="2" spans="1:21" s="21" customFormat="1" ht="6.95" customHeight="1">
      <c r="A2" s="542"/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70"/>
      <c r="P2" s="70"/>
      <c r="Q2" s="70"/>
      <c r="R2" s="70"/>
      <c r="S2" s="70"/>
      <c r="T2" s="70"/>
    </row>
    <row r="3" spans="1:21" s="82" customFormat="1" ht="21.2" customHeight="1">
      <c r="A3" s="666" t="s">
        <v>549</v>
      </c>
      <c r="B3" s="666"/>
      <c r="C3" s="79" t="s">
        <v>52</v>
      </c>
      <c r="D3" s="79"/>
      <c r="E3" s="79"/>
      <c r="F3" s="79"/>
      <c r="G3" s="79"/>
      <c r="H3" s="79"/>
      <c r="I3" s="79"/>
      <c r="J3" s="79"/>
      <c r="K3" s="79"/>
      <c r="L3" s="79"/>
      <c r="M3" s="719" t="s">
        <v>548</v>
      </c>
      <c r="N3" s="719"/>
      <c r="O3" s="79"/>
      <c r="P3" s="79"/>
      <c r="Q3" s="79"/>
      <c r="R3" s="79"/>
      <c r="S3" s="79"/>
      <c r="T3" s="79"/>
    </row>
    <row r="4" spans="1:21" s="1" customFormat="1" ht="14.1" customHeight="1">
      <c r="A4" s="685" t="s">
        <v>53</v>
      </c>
      <c r="B4" s="720" t="s">
        <v>437</v>
      </c>
      <c r="C4" s="709"/>
      <c r="D4" s="672" t="s">
        <v>538</v>
      </c>
      <c r="E4" s="723" t="s">
        <v>540</v>
      </c>
      <c r="F4" s="724"/>
      <c r="G4" s="725"/>
      <c r="H4" s="732" t="s">
        <v>68</v>
      </c>
      <c r="I4" s="733"/>
      <c r="J4" s="734"/>
      <c r="K4" s="723" t="s">
        <v>539</v>
      </c>
      <c r="L4" s="724"/>
      <c r="M4" s="725"/>
      <c r="N4" s="661" t="s">
        <v>58</v>
      </c>
      <c r="O4" s="43"/>
      <c r="P4" s="43"/>
      <c r="Q4" s="43"/>
      <c r="R4" s="43"/>
      <c r="S4" s="43"/>
      <c r="T4" s="43"/>
    </row>
    <row r="5" spans="1:21" s="1" customFormat="1" ht="14.1" customHeight="1">
      <c r="A5" s="686"/>
      <c r="B5" s="721"/>
      <c r="C5" s="722"/>
      <c r="D5" s="673"/>
      <c r="E5" s="726"/>
      <c r="F5" s="727"/>
      <c r="G5" s="728"/>
      <c r="H5" s="735"/>
      <c r="I5" s="736"/>
      <c r="J5" s="737"/>
      <c r="K5" s="726"/>
      <c r="L5" s="727"/>
      <c r="M5" s="728"/>
      <c r="N5" s="662"/>
      <c r="O5" s="43"/>
      <c r="P5" s="43"/>
      <c r="Q5" s="43"/>
      <c r="R5" s="43"/>
      <c r="S5" s="43"/>
      <c r="T5" s="43"/>
    </row>
    <row r="6" spans="1:21" s="1" customFormat="1" ht="15.75" customHeight="1">
      <c r="A6" s="686"/>
      <c r="B6" s="116" t="s">
        <v>69</v>
      </c>
      <c r="C6" s="116" t="s">
        <v>70</v>
      </c>
      <c r="D6" s="673"/>
      <c r="E6" s="729"/>
      <c r="F6" s="692" t="s">
        <v>26</v>
      </c>
      <c r="G6" s="731" t="s">
        <v>27</v>
      </c>
      <c r="H6" s="668"/>
      <c r="I6" s="668" t="s">
        <v>26</v>
      </c>
      <c r="J6" s="668" t="s">
        <v>27</v>
      </c>
      <c r="K6" s="668"/>
      <c r="L6" s="699" t="s">
        <v>541</v>
      </c>
      <c r="M6" s="699" t="s">
        <v>542</v>
      </c>
      <c r="N6" s="662"/>
      <c r="O6" s="43"/>
      <c r="P6" s="43"/>
      <c r="Q6" s="43"/>
      <c r="R6" s="43"/>
      <c r="S6" s="43"/>
      <c r="T6" s="43"/>
    </row>
    <row r="7" spans="1:21" s="1" customFormat="1" ht="15.75" customHeight="1">
      <c r="A7" s="687"/>
      <c r="B7" s="533" t="s">
        <v>71</v>
      </c>
      <c r="C7" s="533" t="s">
        <v>72</v>
      </c>
      <c r="D7" s="674"/>
      <c r="E7" s="730"/>
      <c r="F7" s="663"/>
      <c r="G7" s="687"/>
      <c r="H7" s="669"/>
      <c r="I7" s="669"/>
      <c r="J7" s="669"/>
      <c r="K7" s="669"/>
      <c r="L7" s="669"/>
      <c r="M7" s="669"/>
      <c r="N7" s="663"/>
      <c r="O7" s="43"/>
      <c r="P7" s="43"/>
      <c r="Q7" s="43"/>
      <c r="R7" s="43"/>
      <c r="S7" s="43"/>
      <c r="T7" s="43"/>
    </row>
    <row r="8" spans="1:21" s="42" customFormat="1" ht="23.65" customHeight="1">
      <c r="A8" s="111">
        <v>2018</v>
      </c>
      <c r="B8" s="88">
        <v>113</v>
      </c>
      <c r="C8" s="586">
        <v>7</v>
      </c>
      <c r="D8" s="586">
        <v>1775</v>
      </c>
      <c r="E8" s="586">
        <v>40096</v>
      </c>
      <c r="F8" s="586">
        <v>20737</v>
      </c>
      <c r="G8" s="581">
        <v>19359</v>
      </c>
      <c r="H8" s="581">
        <v>2757</v>
      </c>
      <c r="I8" s="581">
        <v>674</v>
      </c>
      <c r="J8" s="581">
        <v>2083</v>
      </c>
      <c r="K8" s="581">
        <v>439</v>
      </c>
      <c r="L8" s="581">
        <v>225</v>
      </c>
      <c r="M8" s="580">
        <v>214</v>
      </c>
      <c r="N8" s="463">
        <v>2018</v>
      </c>
      <c r="O8" s="525"/>
      <c r="P8" s="525"/>
      <c r="Q8" s="525"/>
      <c r="R8" s="525"/>
      <c r="S8" s="525"/>
      <c r="T8" s="525"/>
      <c r="U8" s="525"/>
    </row>
    <row r="9" spans="1:21" s="42" customFormat="1" ht="23.65" customHeight="1">
      <c r="A9" s="111">
        <v>2019</v>
      </c>
      <c r="B9" s="88">
        <v>113</v>
      </c>
      <c r="C9" s="586">
        <v>7</v>
      </c>
      <c r="D9" s="586">
        <v>1805</v>
      </c>
      <c r="E9" s="586">
        <v>38068</v>
      </c>
      <c r="F9" s="586">
        <v>21173</v>
      </c>
      <c r="G9" s="581">
        <v>16895</v>
      </c>
      <c r="H9" s="581">
        <v>2840</v>
      </c>
      <c r="I9" s="581">
        <v>694</v>
      </c>
      <c r="J9" s="581">
        <v>2146</v>
      </c>
      <c r="K9" s="581">
        <v>425</v>
      </c>
      <c r="L9" s="581">
        <v>206</v>
      </c>
      <c r="M9" s="580">
        <v>219</v>
      </c>
      <c r="N9" s="463">
        <v>2019</v>
      </c>
      <c r="O9" s="525"/>
      <c r="P9" s="525"/>
      <c r="Q9" s="525"/>
      <c r="R9" s="525"/>
      <c r="S9" s="525"/>
      <c r="T9" s="525"/>
      <c r="U9" s="525"/>
    </row>
    <row r="10" spans="1:21" s="42" customFormat="1" ht="23.65" customHeight="1">
      <c r="A10" s="111">
        <v>2020</v>
      </c>
      <c r="B10" s="88">
        <v>113</v>
      </c>
      <c r="C10" s="586">
        <v>7</v>
      </c>
      <c r="D10" s="586">
        <v>1790</v>
      </c>
      <c r="E10" s="586">
        <v>40575</v>
      </c>
      <c r="F10" s="586">
        <v>20883</v>
      </c>
      <c r="G10" s="581">
        <v>19692</v>
      </c>
      <c r="H10" s="581">
        <v>2869</v>
      </c>
      <c r="I10" s="581">
        <v>718</v>
      </c>
      <c r="J10" s="581">
        <v>2151</v>
      </c>
      <c r="K10" s="581">
        <v>437</v>
      </c>
      <c r="L10" s="581">
        <v>192</v>
      </c>
      <c r="M10" s="580">
        <v>245</v>
      </c>
      <c r="N10" s="463">
        <v>2020</v>
      </c>
      <c r="O10" s="525"/>
      <c r="P10" s="525"/>
      <c r="Q10" s="525"/>
      <c r="R10" s="525"/>
      <c r="S10" s="525"/>
      <c r="T10" s="525"/>
      <c r="U10" s="525"/>
    </row>
    <row r="11" spans="1:21" s="42" customFormat="1" ht="23.65" customHeight="1">
      <c r="A11" s="111">
        <v>2021</v>
      </c>
      <c r="B11" s="88">
        <v>113</v>
      </c>
      <c r="C11" s="586">
        <v>7</v>
      </c>
      <c r="D11" s="586">
        <v>1848</v>
      </c>
      <c r="E11" s="586">
        <v>41328</v>
      </c>
      <c r="F11" s="586">
        <v>21261</v>
      </c>
      <c r="G11" s="581">
        <v>20067</v>
      </c>
      <c r="H11" s="581">
        <v>2887</v>
      </c>
      <c r="I11" s="581">
        <v>704</v>
      </c>
      <c r="J11" s="581">
        <v>2183</v>
      </c>
      <c r="K11" s="581">
        <v>414</v>
      </c>
      <c r="L11" s="581">
        <v>186</v>
      </c>
      <c r="M11" s="580">
        <v>228</v>
      </c>
      <c r="N11" s="463">
        <v>2021</v>
      </c>
      <c r="O11" s="525"/>
      <c r="P11" s="525"/>
      <c r="Q11" s="525"/>
      <c r="R11" s="525"/>
      <c r="S11" s="525"/>
      <c r="T11" s="525"/>
      <c r="U11" s="525"/>
    </row>
    <row r="12" spans="1:21" s="11" customFormat="1" ht="23.65" customHeight="1">
      <c r="A12" s="270">
        <v>2022</v>
      </c>
      <c r="B12" s="267">
        <v>114</v>
      </c>
      <c r="C12" s="587">
        <v>6</v>
      </c>
      <c r="D12" s="587">
        <v>1900</v>
      </c>
      <c r="E12" s="587">
        <v>41628</v>
      </c>
      <c r="F12" s="587">
        <v>21425</v>
      </c>
      <c r="G12" s="582">
        <v>20203</v>
      </c>
      <c r="H12" s="582">
        <v>3042</v>
      </c>
      <c r="I12" s="582">
        <v>744</v>
      </c>
      <c r="J12" s="582">
        <v>2298</v>
      </c>
      <c r="K12" s="582">
        <v>405</v>
      </c>
      <c r="L12" s="582">
        <v>197</v>
      </c>
      <c r="M12" s="583">
        <v>208</v>
      </c>
      <c r="N12" s="558">
        <v>2022</v>
      </c>
      <c r="O12" s="525"/>
      <c r="P12" s="525"/>
      <c r="Q12" s="525"/>
      <c r="R12" s="525"/>
      <c r="S12" s="525"/>
      <c r="T12" s="525"/>
      <c r="U12" s="525"/>
    </row>
    <row r="13" spans="1:21" s="1" customFormat="1" ht="23.65" customHeight="1">
      <c r="A13" s="111" t="s">
        <v>60</v>
      </c>
      <c r="B13" s="88">
        <v>69</v>
      </c>
      <c r="C13" s="586">
        <v>5</v>
      </c>
      <c r="D13" s="586">
        <v>1388</v>
      </c>
      <c r="E13" s="586">
        <v>31636</v>
      </c>
      <c r="F13" s="586">
        <v>16289</v>
      </c>
      <c r="G13" s="581">
        <v>15347</v>
      </c>
      <c r="H13" s="581">
        <v>2185</v>
      </c>
      <c r="I13" s="581">
        <v>495</v>
      </c>
      <c r="J13" s="581">
        <v>1690</v>
      </c>
      <c r="K13" s="581">
        <v>258</v>
      </c>
      <c r="L13" s="581">
        <v>129</v>
      </c>
      <c r="M13" s="580">
        <v>129</v>
      </c>
      <c r="N13" s="168" t="s">
        <v>61</v>
      </c>
      <c r="O13" s="525"/>
      <c r="P13" s="525"/>
      <c r="Q13" s="525"/>
      <c r="R13" s="525"/>
      <c r="S13" s="525"/>
      <c r="T13" s="525"/>
      <c r="U13" s="525"/>
    </row>
    <row r="14" spans="1:21" s="1" customFormat="1" ht="23.65" customHeight="1">
      <c r="A14" s="271" t="s">
        <v>62</v>
      </c>
      <c r="B14" s="268">
        <v>45</v>
      </c>
      <c r="C14" s="585">
        <v>1</v>
      </c>
      <c r="D14" s="585">
        <v>512</v>
      </c>
      <c r="E14" s="585">
        <v>9992</v>
      </c>
      <c r="F14" s="585">
        <v>5136</v>
      </c>
      <c r="G14" s="584">
        <v>4856</v>
      </c>
      <c r="H14" s="584">
        <v>857</v>
      </c>
      <c r="I14" s="584">
        <v>249</v>
      </c>
      <c r="J14" s="584">
        <v>608</v>
      </c>
      <c r="K14" s="584">
        <v>147</v>
      </c>
      <c r="L14" s="584">
        <v>68</v>
      </c>
      <c r="M14" s="272">
        <v>79</v>
      </c>
      <c r="N14" s="241" t="s">
        <v>63</v>
      </c>
      <c r="O14" s="525"/>
      <c r="P14" s="525"/>
      <c r="Q14" s="525"/>
      <c r="R14" s="525"/>
      <c r="S14" s="525"/>
      <c r="T14" s="525"/>
      <c r="U14" s="525"/>
    </row>
    <row r="15" spans="1:21" s="1" customFormat="1" ht="14.1" customHeight="1">
      <c r="A15" s="104"/>
      <c r="B15" s="336"/>
      <c r="C15" s="336"/>
      <c r="D15" s="336"/>
      <c r="E15" s="336"/>
      <c r="F15" s="336"/>
      <c r="G15" s="337"/>
      <c r="H15" s="337"/>
      <c r="I15" s="337"/>
      <c r="J15" s="337"/>
      <c r="K15" s="556"/>
      <c r="L15" s="556"/>
      <c r="M15" s="113"/>
      <c r="N15" s="113"/>
      <c r="O15" s="460"/>
      <c r="P15" s="43"/>
      <c r="Q15" s="43"/>
      <c r="R15" s="43"/>
      <c r="S15" s="43"/>
      <c r="T15" s="43"/>
    </row>
    <row r="16" spans="1:21" s="1" customFormat="1" ht="25.5" customHeight="1">
      <c r="A16" s="685" t="s">
        <v>53</v>
      </c>
      <c r="B16" s="720" t="s">
        <v>543</v>
      </c>
      <c r="C16" s="708"/>
      <c r="D16" s="709"/>
      <c r="E16" s="720" t="s">
        <v>544</v>
      </c>
      <c r="F16" s="708"/>
      <c r="G16" s="709"/>
      <c r="H16" s="661" t="s">
        <v>545</v>
      </c>
      <c r="I16" s="685"/>
      <c r="J16" s="661" t="s">
        <v>546</v>
      </c>
      <c r="K16" s="685"/>
      <c r="L16" s="661" t="s">
        <v>547</v>
      </c>
      <c r="M16" s="685"/>
      <c r="N16" s="661" t="s">
        <v>58</v>
      </c>
      <c r="O16" s="43"/>
      <c r="P16" s="43"/>
      <c r="Q16" s="43"/>
      <c r="R16" s="43"/>
      <c r="S16" s="43"/>
      <c r="T16" s="43"/>
    </row>
    <row r="17" spans="1:20" s="1" customFormat="1" ht="13.15" customHeight="1">
      <c r="A17" s="686"/>
      <c r="B17" s="668"/>
      <c r="C17" s="699" t="s">
        <v>541</v>
      </c>
      <c r="D17" s="699" t="s">
        <v>542</v>
      </c>
      <c r="E17" s="741"/>
      <c r="F17" s="744" t="s">
        <v>541</v>
      </c>
      <c r="G17" s="686" t="s">
        <v>542</v>
      </c>
      <c r="H17" s="662"/>
      <c r="I17" s="686"/>
      <c r="J17" s="662"/>
      <c r="K17" s="686"/>
      <c r="L17" s="662"/>
      <c r="M17" s="686"/>
      <c r="N17" s="662"/>
      <c r="O17" s="43"/>
      <c r="P17" s="43"/>
      <c r="Q17" s="43"/>
      <c r="R17" s="43"/>
      <c r="S17" s="43"/>
      <c r="T17" s="43"/>
    </row>
    <row r="18" spans="1:20" s="1" customFormat="1" ht="13.15" customHeight="1">
      <c r="A18" s="686"/>
      <c r="B18" s="668"/>
      <c r="C18" s="670"/>
      <c r="D18" s="670"/>
      <c r="E18" s="742"/>
      <c r="F18" s="745"/>
      <c r="G18" s="747"/>
      <c r="H18" s="662"/>
      <c r="I18" s="686"/>
      <c r="J18" s="662"/>
      <c r="K18" s="686"/>
      <c r="L18" s="662"/>
      <c r="M18" s="686"/>
      <c r="N18" s="662"/>
      <c r="O18" s="43"/>
      <c r="P18" s="43"/>
      <c r="Q18" s="43"/>
      <c r="R18" s="43"/>
      <c r="S18" s="43"/>
      <c r="T18" s="43"/>
    </row>
    <row r="19" spans="1:20" s="1" customFormat="1" ht="13.15" customHeight="1">
      <c r="A19" s="687"/>
      <c r="B19" s="669"/>
      <c r="C19" s="671"/>
      <c r="D19" s="671"/>
      <c r="E19" s="743"/>
      <c r="F19" s="746"/>
      <c r="G19" s="748"/>
      <c r="H19" s="663"/>
      <c r="I19" s="687"/>
      <c r="J19" s="663"/>
      <c r="K19" s="687"/>
      <c r="L19" s="663"/>
      <c r="M19" s="687"/>
      <c r="N19" s="663"/>
      <c r="O19" s="43"/>
      <c r="P19" s="43"/>
      <c r="Q19" s="43"/>
      <c r="R19" s="43"/>
      <c r="S19" s="43"/>
      <c r="T19" s="43"/>
    </row>
    <row r="20" spans="1:20" s="1" customFormat="1" ht="24.2" customHeight="1">
      <c r="A20" s="111">
        <v>2018</v>
      </c>
      <c r="B20" s="88">
        <v>6797</v>
      </c>
      <c r="C20" s="586">
        <v>0</v>
      </c>
      <c r="D20" s="586">
        <v>0</v>
      </c>
      <c r="E20" s="586">
        <v>6174</v>
      </c>
      <c r="F20" s="586">
        <v>0</v>
      </c>
      <c r="G20" s="581">
        <v>0</v>
      </c>
      <c r="H20" s="694">
        <v>1789</v>
      </c>
      <c r="I20" s="694"/>
      <c r="J20" s="694">
        <v>596</v>
      </c>
      <c r="K20" s="694"/>
      <c r="L20" s="694">
        <v>2190</v>
      </c>
      <c r="M20" s="695"/>
      <c r="N20" s="108">
        <v>2018</v>
      </c>
      <c r="O20" s="594"/>
      <c r="P20" s="43"/>
      <c r="Q20" s="43"/>
      <c r="R20" s="43"/>
      <c r="S20" s="43"/>
      <c r="T20" s="43"/>
    </row>
    <row r="21" spans="1:20" s="1" customFormat="1" ht="24.2" customHeight="1">
      <c r="A21" s="111">
        <v>2019</v>
      </c>
      <c r="B21" s="88">
        <v>7189</v>
      </c>
      <c r="C21" s="586">
        <v>0</v>
      </c>
      <c r="D21" s="586">
        <v>0</v>
      </c>
      <c r="E21" s="586">
        <v>6457</v>
      </c>
      <c r="F21" s="586">
        <v>0</v>
      </c>
      <c r="G21" s="581">
        <v>0</v>
      </c>
      <c r="H21" s="696">
        <v>1799</v>
      </c>
      <c r="I21" s="696"/>
      <c r="J21" s="696">
        <v>626</v>
      </c>
      <c r="K21" s="696"/>
      <c r="L21" s="696">
        <v>2306</v>
      </c>
      <c r="M21" s="696"/>
      <c r="N21" s="108">
        <v>2019</v>
      </c>
      <c r="O21" s="594"/>
      <c r="P21" s="43"/>
      <c r="Q21" s="43"/>
      <c r="R21" s="43"/>
      <c r="S21" s="43"/>
      <c r="T21" s="43"/>
    </row>
    <row r="22" spans="1:20" s="1" customFormat="1" ht="24.2" customHeight="1">
      <c r="A22" s="111">
        <v>2020</v>
      </c>
      <c r="B22" s="88">
        <v>6424</v>
      </c>
      <c r="C22" s="586">
        <v>0</v>
      </c>
      <c r="D22" s="586">
        <v>0</v>
      </c>
      <c r="E22" s="586">
        <v>7071</v>
      </c>
      <c r="F22" s="586">
        <v>0</v>
      </c>
      <c r="G22" s="581">
        <v>0</v>
      </c>
      <c r="H22" s="696">
        <v>1805</v>
      </c>
      <c r="I22" s="696"/>
      <c r="J22" s="696">
        <v>643</v>
      </c>
      <c r="K22" s="696"/>
      <c r="L22" s="696">
        <v>2306</v>
      </c>
      <c r="M22" s="696"/>
      <c r="N22" s="108">
        <v>2020</v>
      </c>
      <c r="O22" s="594"/>
      <c r="P22" s="43"/>
      <c r="Q22" s="43"/>
      <c r="R22" s="43"/>
      <c r="S22" s="43"/>
      <c r="T22" s="43"/>
    </row>
    <row r="23" spans="1:20" s="1" customFormat="1" ht="24.2" customHeight="1">
      <c r="A23" s="111">
        <v>2021</v>
      </c>
      <c r="B23" s="88">
        <v>6637</v>
      </c>
      <c r="C23" s="586">
        <v>0</v>
      </c>
      <c r="D23" s="586">
        <v>0</v>
      </c>
      <c r="E23" s="586">
        <v>6627</v>
      </c>
      <c r="F23" s="586">
        <v>0</v>
      </c>
      <c r="G23" s="581">
        <v>0</v>
      </c>
      <c r="H23" s="696">
        <v>1802</v>
      </c>
      <c r="I23" s="696"/>
      <c r="J23" s="696">
        <v>674</v>
      </c>
      <c r="K23" s="696"/>
      <c r="L23" s="696">
        <v>2362</v>
      </c>
      <c r="M23" s="696"/>
      <c r="N23" s="108">
        <v>2021</v>
      </c>
      <c r="O23" s="594"/>
      <c r="P23" s="43"/>
      <c r="Q23" s="43"/>
      <c r="R23" s="43"/>
      <c r="S23" s="43"/>
      <c r="T23" s="43"/>
    </row>
    <row r="24" spans="1:20" s="3" customFormat="1" ht="24.2" customHeight="1">
      <c r="A24" s="270">
        <v>2022</v>
      </c>
      <c r="B24" s="267">
        <v>6688</v>
      </c>
      <c r="C24" s="587">
        <v>3496</v>
      </c>
      <c r="D24" s="587">
        <v>3192</v>
      </c>
      <c r="E24" s="587">
        <v>6605</v>
      </c>
      <c r="F24" s="587">
        <v>3433</v>
      </c>
      <c r="G24" s="582">
        <v>3172</v>
      </c>
      <c r="H24" s="710">
        <v>1811093</v>
      </c>
      <c r="I24" s="710"/>
      <c r="J24" s="710">
        <v>685075</v>
      </c>
      <c r="K24" s="710"/>
      <c r="L24" s="710">
        <v>2411</v>
      </c>
      <c r="M24" s="710"/>
      <c r="N24" s="554">
        <v>2022</v>
      </c>
      <c r="O24" s="594"/>
      <c r="P24" s="67"/>
      <c r="Q24" s="67"/>
      <c r="R24" s="67"/>
      <c r="S24" s="67"/>
      <c r="T24" s="67"/>
    </row>
    <row r="25" spans="1:20" s="1" customFormat="1" ht="24.2" customHeight="1">
      <c r="A25" s="111" t="s">
        <v>60</v>
      </c>
      <c r="B25" s="88">
        <v>5013</v>
      </c>
      <c r="C25" s="587">
        <v>2617</v>
      </c>
      <c r="D25" s="586">
        <v>2396</v>
      </c>
      <c r="E25" s="586">
        <v>5050</v>
      </c>
      <c r="F25" s="586">
        <v>2645</v>
      </c>
      <c r="G25" s="581">
        <v>2405</v>
      </c>
      <c r="H25" s="696">
        <v>1086467</v>
      </c>
      <c r="I25" s="696"/>
      <c r="J25" s="696">
        <v>477610</v>
      </c>
      <c r="K25" s="696"/>
      <c r="L25" s="696">
        <v>1717</v>
      </c>
      <c r="M25" s="696"/>
      <c r="N25" s="163" t="s">
        <v>61</v>
      </c>
      <c r="O25" s="594"/>
      <c r="P25" s="43"/>
      <c r="Q25" s="43"/>
      <c r="R25" s="43"/>
      <c r="S25" s="43"/>
      <c r="T25" s="43"/>
    </row>
    <row r="26" spans="1:20" s="1" customFormat="1" ht="24.2" customHeight="1">
      <c r="A26" s="271" t="s">
        <v>62</v>
      </c>
      <c r="B26" s="268">
        <v>1675</v>
      </c>
      <c r="C26" s="585">
        <v>879</v>
      </c>
      <c r="D26" s="585">
        <v>796</v>
      </c>
      <c r="E26" s="585">
        <v>1555</v>
      </c>
      <c r="F26" s="585">
        <v>788</v>
      </c>
      <c r="G26" s="584">
        <v>767</v>
      </c>
      <c r="H26" s="700">
        <v>724626</v>
      </c>
      <c r="I26" s="700"/>
      <c r="J26" s="700">
        <v>207465</v>
      </c>
      <c r="K26" s="700"/>
      <c r="L26" s="700">
        <v>694</v>
      </c>
      <c r="M26" s="704"/>
      <c r="N26" s="259" t="s">
        <v>63</v>
      </c>
      <c r="O26" s="594"/>
      <c r="P26" s="43"/>
      <c r="Q26" s="43"/>
      <c r="R26" s="43"/>
      <c r="S26" s="43"/>
      <c r="T26" s="43"/>
    </row>
    <row r="27" spans="1:20" s="1" customFormat="1" ht="5.65" customHeight="1">
      <c r="A27" s="338"/>
      <c r="B27" s="586"/>
      <c r="C27" s="586"/>
      <c r="D27" s="586"/>
      <c r="E27" s="586"/>
      <c r="F27" s="586"/>
      <c r="G27" s="586"/>
      <c r="H27" s="586"/>
      <c r="I27" s="586"/>
      <c r="J27" s="586"/>
      <c r="K27" s="586"/>
      <c r="L27" s="586"/>
      <c r="M27" s="168"/>
      <c r="N27" s="463"/>
      <c r="O27" s="594"/>
      <c r="P27" s="43"/>
      <c r="Q27" s="43"/>
      <c r="R27" s="43"/>
      <c r="S27" s="43"/>
      <c r="T27" s="43"/>
    </row>
    <row r="28" spans="1:20" s="78" customFormat="1" ht="14.1" customHeight="1">
      <c r="A28" s="597" t="s">
        <v>621</v>
      </c>
      <c r="B28" s="597"/>
      <c r="C28" s="534"/>
      <c r="D28" s="534"/>
      <c r="E28" s="90"/>
      <c r="F28" s="90"/>
      <c r="G28" s="90"/>
      <c r="H28" s="90"/>
      <c r="I28" s="90"/>
      <c r="J28" s="738" t="s">
        <v>363</v>
      </c>
      <c r="K28" s="738"/>
      <c r="L28" s="738"/>
      <c r="M28" s="738"/>
      <c r="N28" s="738"/>
      <c r="O28" s="597"/>
      <c r="P28" s="195"/>
      <c r="Q28" s="300"/>
      <c r="R28" s="300"/>
      <c r="S28" s="195"/>
      <c r="T28" s="195"/>
    </row>
    <row r="29" spans="1:20" s="1" customFormat="1" ht="14.1" customHeight="1">
      <c r="A29" s="679" t="s">
        <v>631</v>
      </c>
      <c r="B29" s="679"/>
      <c r="C29" s="679"/>
      <c r="D29" s="679"/>
      <c r="E29" s="679"/>
      <c r="F29" s="65"/>
      <c r="G29" s="740"/>
      <c r="H29" s="740"/>
      <c r="I29" s="740"/>
      <c r="J29" s="740"/>
      <c r="K29" s="740"/>
      <c r="L29" s="546"/>
      <c r="M29" s="47"/>
      <c r="N29" s="47"/>
      <c r="O29" s="43"/>
      <c r="P29" s="43"/>
      <c r="Q29" s="43"/>
      <c r="R29" s="43"/>
      <c r="S29" s="43"/>
      <c r="T29" s="43"/>
    </row>
    <row r="30" spans="1:20" ht="14.1" customHeight="1">
      <c r="A30" s="679" t="s">
        <v>554</v>
      </c>
      <c r="B30" s="679"/>
      <c r="C30" s="679"/>
      <c r="D30" s="679"/>
      <c r="E30" s="679"/>
      <c r="F30" s="56"/>
      <c r="G30" s="739"/>
      <c r="H30" s="739"/>
      <c r="I30" s="739"/>
      <c r="J30" s="739"/>
      <c r="K30" s="739"/>
      <c r="L30" s="545"/>
      <c r="M30" s="75"/>
      <c r="N30" s="75"/>
      <c r="O30" s="56"/>
      <c r="P30" s="56"/>
      <c r="Q30" s="56"/>
      <c r="R30" s="56"/>
      <c r="S30" s="56"/>
      <c r="T30" s="56"/>
    </row>
    <row r="31" spans="1:20" ht="14.1" customHeight="1">
      <c r="A31" s="679" t="s">
        <v>632</v>
      </c>
      <c r="B31" s="679"/>
      <c r="C31" s="679"/>
      <c r="D31" s="679"/>
      <c r="E31" s="679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</row>
    <row r="32" spans="1:20" ht="14.1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</row>
    <row r="33" spans="1:20" ht="20.100000000000001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</row>
    <row r="34" spans="1:20" ht="20.100000000000001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</row>
    <row r="35" spans="1:20" ht="15.7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</row>
    <row r="36" spans="1:20" ht="15.7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</row>
    <row r="37" spans="1:20" ht="15.7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</row>
  </sheetData>
  <mergeCells count="60">
    <mergeCell ref="J28:N28"/>
    <mergeCell ref="G30:K30"/>
    <mergeCell ref="G29:K29"/>
    <mergeCell ref="N16:N19"/>
    <mergeCell ref="H20:I20"/>
    <mergeCell ref="H21:I21"/>
    <mergeCell ref="H22:I22"/>
    <mergeCell ref="H23:I23"/>
    <mergeCell ref="H24:I24"/>
    <mergeCell ref="H25:I25"/>
    <mergeCell ref="J21:K21"/>
    <mergeCell ref="E16:G16"/>
    <mergeCell ref="E17:E19"/>
    <mergeCell ref="F17:F19"/>
    <mergeCell ref="G17:G19"/>
    <mergeCell ref="L20:M20"/>
    <mergeCell ref="A16:A19"/>
    <mergeCell ref="B16:D16"/>
    <mergeCell ref="N4:N7"/>
    <mergeCell ref="E6:E7"/>
    <mergeCell ref="F6:F7"/>
    <mergeCell ref="G6:G7"/>
    <mergeCell ref="H4:J5"/>
    <mergeCell ref="K6:K7"/>
    <mergeCell ref="L6:L7"/>
    <mergeCell ref="H6:H7"/>
    <mergeCell ref="J6:J7"/>
    <mergeCell ref="K4:M5"/>
    <mergeCell ref="M6:M7"/>
    <mergeCell ref="B17:B19"/>
    <mergeCell ref="C17:C19"/>
    <mergeCell ref="D17:D19"/>
    <mergeCell ref="A3:B3"/>
    <mergeCell ref="M3:N3"/>
    <mergeCell ref="A4:A7"/>
    <mergeCell ref="B4:C5"/>
    <mergeCell ref="D4:D7"/>
    <mergeCell ref="E4:G5"/>
    <mergeCell ref="I6:I7"/>
    <mergeCell ref="L21:M21"/>
    <mergeCell ref="J22:K22"/>
    <mergeCell ref="L22:M22"/>
    <mergeCell ref="J23:K23"/>
    <mergeCell ref="L23:M23"/>
    <mergeCell ref="H1:N1"/>
    <mergeCell ref="A1:G1"/>
    <mergeCell ref="A31:E31"/>
    <mergeCell ref="A30:E30"/>
    <mergeCell ref="A29:E29"/>
    <mergeCell ref="H26:I26"/>
    <mergeCell ref="J26:K26"/>
    <mergeCell ref="L26:M26"/>
    <mergeCell ref="H16:I19"/>
    <mergeCell ref="J16:K19"/>
    <mergeCell ref="L16:M19"/>
    <mergeCell ref="J24:K24"/>
    <mergeCell ref="L24:M24"/>
    <mergeCell ref="J25:K25"/>
    <mergeCell ref="L25:M25"/>
    <mergeCell ref="J20:K20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8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7" max="2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W37"/>
  <sheetViews>
    <sheetView view="pageBreakPreview" zoomScaleNormal="100" zoomScaleSheetLayoutView="100" workbookViewId="0">
      <selection sqref="A1:G1"/>
    </sheetView>
  </sheetViews>
  <sheetFormatPr defaultColWidth="8.77734375" defaultRowHeight="14.25"/>
  <cols>
    <col min="1" max="1" width="10.88671875" style="9" customWidth="1"/>
    <col min="2" max="13" width="8.77734375" style="9" customWidth="1"/>
    <col min="14" max="14" width="10.88671875" style="9" customWidth="1"/>
    <col min="15" max="16384" width="8.77734375" style="9"/>
  </cols>
  <sheetData>
    <row r="1" spans="1:23" s="21" customFormat="1" ht="32.450000000000003" customHeight="1">
      <c r="A1" s="683" t="s">
        <v>556</v>
      </c>
      <c r="B1" s="683"/>
      <c r="C1" s="683"/>
      <c r="D1" s="683"/>
      <c r="E1" s="683"/>
      <c r="F1" s="683"/>
      <c r="G1" s="683"/>
      <c r="H1" s="683" t="s">
        <v>74</v>
      </c>
      <c r="I1" s="683"/>
      <c r="J1" s="683"/>
      <c r="K1" s="683"/>
      <c r="L1" s="683"/>
      <c r="M1" s="683"/>
      <c r="N1" s="683"/>
      <c r="O1" s="70"/>
      <c r="P1" s="70"/>
      <c r="Q1" s="70"/>
      <c r="R1" s="70"/>
      <c r="S1" s="70"/>
      <c r="T1" s="70"/>
    </row>
    <row r="2" spans="1:23" s="21" customFormat="1" ht="6.95" customHeight="1">
      <c r="A2" s="542"/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70"/>
      <c r="P2" s="70"/>
      <c r="Q2" s="70"/>
      <c r="R2" s="70"/>
      <c r="S2" s="70"/>
      <c r="T2" s="70"/>
    </row>
    <row r="3" spans="1:23" s="82" customFormat="1" ht="21.2" customHeight="1">
      <c r="A3" s="666" t="s">
        <v>549</v>
      </c>
      <c r="B3" s="666"/>
      <c r="C3" s="79" t="s">
        <v>52</v>
      </c>
      <c r="D3" s="79"/>
      <c r="E3" s="79"/>
      <c r="F3" s="79"/>
      <c r="G3" s="79"/>
      <c r="H3" s="79"/>
      <c r="I3" s="79"/>
      <c r="J3" s="79"/>
      <c r="K3" s="79"/>
      <c r="L3" s="79"/>
      <c r="M3" s="719" t="s">
        <v>548</v>
      </c>
      <c r="N3" s="719"/>
      <c r="O3" s="79"/>
      <c r="P3" s="79"/>
      <c r="Q3" s="79"/>
      <c r="R3" s="79"/>
      <c r="S3" s="79"/>
      <c r="T3" s="79"/>
    </row>
    <row r="4" spans="1:23" s="1" customFormat="1" ht="14.1" customHeight="1">
      <c r="A4" s="685" t="s">
        <v>53</v>
      </c>
      <c r="B4" s="720" t="s">
        <v>437</v>
      </c>
      <c r="C4" s="709"/>
      <c r="D4" s="672" t="s">
        <v>538</v>
      </c>
      <c r="E4" s="723" t="s">
        <v>540</v>
      </c>
      <c r="F4" s="724"/>
      <c r="G4" s="725"/>
      <c r="H4" s="732" t="s">
        <v>68</v>
      </c>
      <c r="I4" s="733"/>
      <c r="J4" s="734"/>
      <c r="K4" s="723" t="s">
        <v>539</v>
      </c>
      <c r="L4" s="724"/>
      <c r="M4" s="725"/>
      <c r="N4" s="661" t="s">
        <v>58</v>
      </c>
      <c r="O4" s="43"/>
      <c r="P4" s="43"/>
      <c r="Q4" s="43"/>
      <c r="R4" s="43"/>
      <c r="S4" s="43"/>
      <c r="T4" s="43"/>
    </row>
    <row r="5" spans="1:23" s="1" customFormat="1" ht="14.1" customHeight="1">
      <c r="A5" s="686"/>
      <c r="B5" s="721"/>
      <c r="C5" s="722"/>
      <c r="D5" s="673"/>
      <c r="E5" s="726"/>
      <c r="F5" s="727"/>
      <c r="G5" s="728"/>
      <c r="H5" s="735"/>
      <c r="I5" s="736"/>
      <c r="J5" s="737"/>
      <c r="K5" s="726"/>
      <c r="L5" s="727"/>
      <c r="M5" s="728"/>
      <c r="N5" s="662"/>
      <c r="O5" s="43"/>
      <c r="P5" s="43"/>
      <c r="Q5" s="43"/>
      <c r="R5" s="43"/>
      <c r="S5" s="43"/>
      <c r="T5" s="43"/>
    </row>
    <row r="6" spans="1:23" s="1" customFormat="1" ht="15.75" customHeight="1">
      <c r="A6" s="686"/>
      <c r="B6" s="116" t="s">
        <v>69</v>
      </c>
      <c r="C6" s="116" t="s">
        <v>70</v>
      </c>
      <c r="D6" s="673"/>
      <c r="E6" s="729"/>
      <c r="F6" s="692" t="s">
        <v>26</v>
      </c>
      <c r="G6" s="731" t="s">
        <v>27</v>
      </c>
      <c r="H6" s="668"/>
      <c r="I6" s="668" t="s">
        <v>26</v>
      </c>
      <c r="J6" s="668" t="s">
        <v>27</v>
      </c>
      <c r="K6" s="668"/>
      <c r="L6" s="699" t="s">
        <v>541</v>
      </c>
      <c r="M6" s="699" t="s">
        <v>542</v>
      </c>
      <c r="N6" s="662"/>
      <c r="O6" s="43"/>
      <c r="P6" s="43"/>
      <c r="Q6" s="43"/>
      <c r="R6" s="43"/>
      <c r="S6" s="43"/>
      <c r="T6" s="43"/>
    </row>
    <row r="7" spans="1:23" s="1" customFormat="1" ht="15.75" customHeight="1">
      <c r="A7" s="687"/>
      <c r="B7" s="533" t="s">
        <v>71</v>
      </c>
      <c r="C7" s="533" t="s">
        <v>72</v>
      </c>
      <c r="D7" s="674"/>
      <c r="E7" s="730"/>
      <c r="F7" s="663"/>
      <c r="G7" s="687"/>
      <c r="H7" s="669"/>
      <c r="I7" s="669"/>
      <c r="J7" s="669"/>
      <c r="K7" s="669"/>
      <c r="L7" s="669"/>
      <c r="M7" s="669"/>
      <c r="N7" s="663"/>
      <c r="O7" s="43"/>
      <c r="P7" s="43"/>
      <c r="Q7" s="43"/>
      <c r="R7" s="43"/>
      <c r="S7" s="43"/>
      <c r="T7" s="43"/>
    </row>
    <row r="8" spans="1:23" s="42" customFormat="1" ht="23.65" customHeight="1">
      <c r="A8" s="111">
        <v>2018</v>
      </c>
      <c r="B8" s="88">
        <v>39</v>
      </c>
      <c r="C8" s="586">
        <v>0</v>
      </c>
      <c r="D8" s="586">
        <v>608</v>
      </c>
      <c r="E8" s="586">
        <v>16130</v>
      </c>
      <c r="F8" s="586">
        <v>8455</v>
      </c>
      <c r="G8" s="581">
        <v>7675</v>
      </c>
      <c r="H8" s="581">
        <v>1294</v>
      </c>
      <c r="I8" s="581">
        <v>400</v>
      </c>
      <c r="J8" s="581">
        <v>894</v>
      </c>
      <c r="K8" s="581">
        <v>175</v>
      </c>
      <c r="L8" s="581">
        <v>86</v>
      </c>
      <c r="M8" s="580">
        <v>89</v>
      </c>
      <c r="N8" s="463">
        <v>2018</v>
      </c>
      <c r="O8" s="525"/>
      <c r="P8" s="525"/>
      <c r="Q8" s="525"/>
      <c r="R8" s="525"/>
      <c r="S8" s="525"/>
      <c r="T8" s="525"/>
      <c r="U8" s="525"/>
      <c r="V8" s="525"/>
      <c r="W8" s="525"/>
    </row>
    <row r="9" spans="1:23" s="42" customFormat="1" ht="23.65" customHeight="1">
      <c r="A9" s="111">
        <v>2019</v>
      </c>
      <c r="B9" s="88">
        <v>39</v>
      </c>
      <c r="C9" s="586">
        <v>0</v>
      </c>
      <c r="D9" s="586">
        <v>605</v>
      </c>
      <c r="E9" s="586">
        <v>15831</v>
      </c>
      <c r="F9" s="586">
        <v>8247</v>
      </c>
      <c r="G9" s="581">
        <v>7584</v>
      </c>
      <c r="H9" s="581">
        <v>1324</v>
      </c>
      <c r="I9" s="581">
        <v>394</v>
      </c>
      <c r="J9" s="581">
        <v>930</v>
      </c>
      <c r="K9" s="581">
        <v>164</v>
      </c>
      <c r="L9" s="581">
        <v>77</v>
      </c>
      <c r="M9" s="580">
        <v>87</v>
      </c>
      <c r="N9" s="463">
        <v>2019</v>
      </c>
      <c r="O9" s="525"/>
      <c r="P9" s="525"/>
      <c r="Q9" s="525"/>
      <c r="R9" s="525"/>
      <c r="S9" s="525"/>
      <c r="T9" s="525"/>
      <c r="U9" s="525"/>
      <c r="V9" s="525"/>
      <c r="W9" s="525"/>
    </row>
    <row r="10" spans="1:23" s="42" customFormat="1" ht="23.65" customHeight="1">
      <c r="A10" s="111">
        <v>2020</v>
      </c>
      <c r="B10" s="88">
        <v>39</v>
      </c>
      <c r="C10" s="586">
        <v>0</v>
      </c>
      <c r="D10" s="586">
        <v>626</v>
      </c>
      <c r="E10" s="586">
        <v>16354</v>
      </c>
      <c r="F10" s="586">
        <v>8415</v>
      </c>
      <c r="G10" s="581">
        <v>7939</v>
      </c>
      <c r="H10" s="581">
        <v>1346</v>
      </c>
      <c r="I10" s="581">
        <v>397</v>
      </c>
      <c r="J10" s="581">
        <v>949</v>
      </c>
      <c r="K10" s="581">
        <v>161</v>
      </c>
      <c r="L10" s="581">
        <v>71</v>
      </c>
      <c r="M10" s="580">
        <v>90</v>
      </c>
      <c r="N10" s="463">
        <v>2020</v>
      </c>
      <c r="O10" s="525"/>
      <c r="P10" s="525"/>
      <c r="Q10" s="525"/>
      <c r="R10" s="525"/>
      <c r="S10" s="525"/>
      <c r="T10" s="525"/>
      <c r="U10" s="525"/>
      <c r="V10" s="525"/>
      <c r="W10" s="525"/>
    </row>
    <row r="11" spans="1:23" s="42" customFormat="1" ht="23.65" customHeight="1">
      <c r="A11" s="111">
        <v>2021</v>
      </c>
      <c r="B11" s="88">
        <v>39</v>
      </c>
      <c r="C11" s="586">
        <v>0</v>
      </c>
      <c r="D11" s="586">
        <v>646</v>
      </c>
      <c r="E11" s="586">
        <v>16811</v>
      </c>
      <c r="F11" s="586">
        <v>8562</v>
      </c>
      <c r="G11" s="581">
        <v>8249</v>
      </c>
      <c r="H11" s="581">
        <v>1372</v>
      </c>
      <c r="I11" s="581">
        <v>391</v>
      </c>
      <c r="J11" s="581">
        <v>981</v>
      </c>
      <c r="K11" s="581">
        <v>163</v>
      </c>
      <c r="L11" s="581">
        <v>78</v>
      </c>
      <c r="M11" s="580">
        <v>85</v>
      </c>
      <c r="N11" s="463">
        <v>2021</v>
      </c>
      <c r="O11" s="525"/>
      <c r="P11" s="525"/>
      <c r="Q11" s="525"/>
      <c r="R11" s="525"/>
      <c r="S11" s="525"/>
      <c r="T11" s="525"/>
      <c r="U11" s="525"/>
      <c r="V11" s="525"/>
      <c r="W11" s="525"/>
    </row>
    <row r="12" spans="1:23" s="11" customFormat="1" ht="23.65" customHeight="1">
      <c r="A12" s="270">
        <v>2022</v>
      </c>
      <c r="B12" s="267">
        <v>39</v>
      </c>
      <c r="C12" s="587">
        <v>0</v>
      </c>
      <c r="D12" s="587">
        <v>662</v>
      </c>
      <c r="E12" s="587">
        <v>16946</v>
      </c>
      <c r="F12" s="587">
        <v>8595</v>
      </c>
      <c r="G12" s="582">
        <v>8351</v>
      </c>
      <c r="H12" s="582">
        <v>1445</v>
      </c>
      <c r="I12" s="582">
        <v>396</v>
      </c>
      <c r="J12" s="582">
        <v>1049</v>
      </c>
      <c r="K12" s="582">
        <v>158</v>
      </c>
      <c r="L12" s="582">
        <v>69</v>
      </c>
      <c r="M12" s="583">
        <v>89</v>
      </c>
      <c r="N12" s="558">
        <v>2022</v>
      </c>
      <c r="O12" s="525"/>
      <c r="P12" s="525"/>
      <c r="Q12" s="525"/>
      <c r="R12" s="525"/>
      <c r="S12" s="525"/>
      <c r="T12" s="525"/>
      <c r="U12" s="525"/>
      <c r="V12" s="525"/>
      <c r="W12" s="525"/>
    </row>
    <row r="13" spans="1:23" s="1" customFormat="1" ht="23.65" customHeight="1">
      <c r="A13" s="111" t="s">
        <v>60</v>
      </c>
      <c r="B13" s="88">
        <v>25</v>
      </c>
      <c r="C13" s="586">
        <v>0</v>
      </c>
      <c r="D13" s="586">
        <v>481</v>
      </c>
      <c r="E13" s="586">
        <v>12564</v>
      </c>
      <c r="F13" s="586">
        <v>6550</v>
      </c>
      <c r="G13" s="581">
        <v>6014</v>
      </c>
      <c r="H13" s="581">
        <v>1021</v>
      </c>
      <c r="I13" s="581">
        <v>278</v>
      </c>
      <c r="J13" s="581">
        <v>743</v>
      </c>
      <c r="K13" s="581">
        <v>102</v>
      </c>
      <c r="L13" s="581">
        <v>46</v>
      </c>
      <c r="M13" s="580">
        <v>56</v>
      </c>
      <c r="N13" s="168" t="s">
        <v>61</v>
      </c>
      <c r="O13" s="525"/>
      <c r="P13" s="525"/>
      <c r="Q13" s="525"/>
      <c r="R13" s="525"/>
      <c r="S13" s="525"/>
      <c r="T13" s="525"/>
      <c r="U13" s="525"/>
      <c r="V13" s="525"/>
      <c r="W13" s="525"/>
    </row>
    <row r="14" spans="1:23" s="1" customFormat="1" ht="23.65" customHeight="1">
      <c r="A14" s="271" t="s">
        <v>62</v>
      </c>
      <c r="B14" s="268">
        <v>14</v>
      </c>
      <c r="C14" s="585">
        <v>0</v>
      </c>
      <c r="D14" s="585">
        <v>181</v>
      </c>
      <c r="E14" s="585">
        <v>4382</v>
      </c>
      <c r="F14" s="585">
        <v>2045</v>
      </c>
      <c r="G14" s="584">
        <v>2337</v>
      </c>
      <c r="H14" s="584">
        <v>424</v>
      </c>
      <c r="I14" s="584">
        <v>118</v>
      </c>
      <c r="J14" s="584">
        <v>306</v>
      </c>
      <c r="K14" s="584">
        <v>56</v>
      </c>
      <c r="L14" s="584">
        <v>23</v>
      </c>
      <c r="M14" s="272">
        <v>33</v>
      </c>
      <c r="N14" s="241" t="s">
        <v>63</v>
      </c>
      <c r="O14" s="525"/>
      <c r="P14" s="525"/>
      <c r="Q14" s="525"/>
      <c r="R14" s="525"/>
      <c r="S14" s="525"/>
      <c r="T14" s="525"/>
      <c r="U14" s="525"/>
      <c r="V14" s="525"/>
      <c r="W14" s="525"/>
    </row>
    <row r="15" spans="1:23" s="1" customFormat="1" ht="14.1" customHeight="1">
      <c r="A15" s="104"/>
      <c r="B15" s="336"/>
      <c r="C15" s="336"/>
      <c r="D15" s="336"/>
      <c r="E15" s="336"/>
      <c r="F15" s="336"/>
      <c r="G15" s="337"/>
      <c r="H15" s="337"/>
      <c r="I15" s="337"/>
      <c r="J15" s="337"/>
      <c r="K15" s="556"/>
      <c r="L15" s="556"/>
      <c r="M15" s="113"/>
      <c r="N15" s="113"/>
      <c r="O15" s="460"/>
      <c r="P15" s="43"/>
      <c r="Q15" s="43"/>
      <c r="R15" s="43"/>
      <c r="S15" s="43"/>
      <c r="T15" s="43"/>
    </row>
    <row r="16" spans="1:23" s="1" customFormat="1" ht="25.5" customHeight="1">
      <c r="A16" s="685" t="s">
        <v>53</v>
      </c>
      <c r="B16" s="720" t="s">
        <v>543</v>
      </c>
      <c r="C16" s="708"/>
      <c r="D16" s="709"/>
      <c r="E16" s="720" t="s">
        <v>544</v>
      </c>
      <c r="F16" s="708"/>
      <c r="G16" s="709"/>
      <c r="H16" s="661" t="s">
        <v>545</v>
      </c>
      <c r="I16" s="685"/>
      <c r="J16" s="661" t="s">
        <v>546</v>
      </c>
      <c r="K16" s="685"/>
      <c r="L16" s="661" t="s">
        <v>547</v>
      </c>
      <c r="M16" s="685"/>
      <c r="N16" s="661" t="s">
        <v>58</v>
      </c>
      <c r="O16" s="43"/>
      <c r="P16" s="43"/>
      <c r="Q16" s="43"/>
      <c r="R16" s="43"/>
      <c r="S16" s="43"/>
      <c r="T16" s="43"/>
    </row>
    <row r="17" spans="1:20" s="1" customFormat="1" ht="13.15" customHeight="1">
      <c r="A17" s="686"/>
      <c r="B17" s="668"/>
      <c r="C17" s="699" t="s">
        <v>541</v>
      </c>
      <c r="D17" s="699" t="s">
        <v>542</v>
      </c>
      <c r="E17" s="741"/>
      <c r="F17" s="744" t="s">
        <v>541</v>
      </c>
      <c r="G17" s="686" t="s">
        <v>542</v>
      </c>
      <c r="H17" s="662"/>
      <c r="I17" s="686"/>
      <c r="J17" s="662"/>
      <c r="K17" s="686"/>
      <c r="L17" s="662"/>
      <c r="M17" s="686"/>
      <c r="N17" s="662"/>
      <c r="O17" s="43"/>
      <c r="P17" s="43"/>
      <c r="Q17" s="43"/>
      <c r="R17" s="43"/>
      <c r="S17" s="43"/>
      <c r="T17" s="43"/>
    </row>
    <row r="18" spans="1:20" s="1" customFormat="1" ht="13.15" customHeight="1">
      <c r="A18" s="686"/>
      <c r="B18" s="668"/>
      <c r="C18" s="670"/>
      <c r="D18" s="670"/>
      <c r="E18" s="742"/>
      <c r="F18" s="745"/>
      <c r="G18" s="747"/>
      <c r="H18" s="662"/>
      <c r="I18" s="686"/>
      <c r="J18" s="662"/>
      <c r="K18" s="686"/>
      <c r="L18" s="662"/>
      <c r="M18" s="686"/>
      <c r="N18" s="662"/>
      <c r="O18" s="43"/>
      <c r="P18" s="43"/>
      <c r="Q18" s="43"/>
      <c r="R18" s="43"/>
      <c r="S18" s="43"/>
      <c r="T18" s="43"/>
    </row>
    <row r="19" spans="1:20" s="1" customFormat="1" ht="13.15" customHeight="1">
      <c r="A19" s="687"/>
      <c r="B19" s="669"/>
      <c r="C19" s="671"/>
      <c r="D19" s="671"/>
      <c r="E19" s="743"/>
      <c r="F19" s="746"/>
      <c r="G19" s="748"/>
      <c r="H19" s="663"/>
      <c r="I19" s="687"/>
      <c r="J19" s="663"/>
      <c r="K19" s="687"/>
      <c r="L19" s="663"/>
      <c r="M19" s="687"/>
      <c r="N19" s="663"/>
      <c r="O19" s="43"/>
      <c r="P19" s="43"/>
      <c r="Q19" s="43"/>
      <c r="R19" s="43"/>
      <c r="S19" s="43"/>
      <c r="T19" s="43"/>
    </row>
    <row r="20" spans="1:20" s="1" customFormat="1" ht="24.2" customHeight="1">
      <c r="A20" s="111">
        <v>2018</v>
      </c>
      <c r="B20" s="88">
        <v>5164</v>
      </c>
      <c r="C20" s="586">
        <v>0</v>
      </c>
      <c r="D20" s="586">
        <v>0</v>
      </c>
      <c r="E20" s="586">
        <v>5276</v>
      </c>
      <c r="F20" s="586">
        <v>0</v>
      </c>
      <c r="G20" s="581">
        <v>0</v>
      </c>
      <c r="H20" s="694">
        <v>768</v>
      </c>
      <c r="I20" s="694"/>
      <c r="J20" s="694">
        <v>291</v>
      </c>
      <c r="K20" s="694"/>
      <c r="L20" s="694">
        <v>928</v>
      </c>
      <c r="M20" s="695"/>
      <c r="N20" s="108">
        <v>2018</v>
      </c>
      <c r="O20" s="594"/>
      <c r="P20" s="43"/>
      <c r="Q20" s="43"/>
      <c r="R20" s="43"/>
      <c r="S20" s="43"/>
      <c r="T20" s="43"/>
    </row>
    <row r="21" spans="1:20" s="1" customFormat="1" ht="24.2" customHeight="1">
      <c r="A21" s="111">
        <v>2019</v>
      </c>
      <c r="B21" s="88">
        <v>5350</v>
      </c>
      <c r="C21" s="586">
        <v>0</v>
      </c>
      <c r="D21" s="586">
        <v>0</v>
      </c>
      <c r="E21" s="586">
        <v>5585</v>
      </c>
      <c r="F21" s="586">
        <v>0</v>
      </c>
      <c r="G21" s="581">
        <v>0</v>
      </c>
      <c r="H21" s="696">
        <v>767</v>
      </c>
      <c r="I21" s="696"/>
      <c r="J21" s="696">
        <v>293</v>
      </c>
      <c r="K21" s="696"/>
      <c r="L21" s="696">
        <v>945</v>
      </c>
      <c r="M21" s="696"/>
      <c r="N21" s="108">
        <v>2019</v>
      </c>
      <c r="O21" s="594"/>
      <c r="P21" s="43"/>
      <c r="Q21" s="43"/>
      <c r="R21" s="43"/>
      <c r="S21" s="43"/>
      <c r="T21" s="43"/>
    </row>
    <row r="22" spans="1:20" s="1" customFormat="1" ht="24.2" customHeight="1">
      <c r="A22" s="111">
        <v>2020</v>
      </c>
      <c r="B22" s="88">
        <v>5923</v>
      </c>
      <c r="C22" s="586">
        <v>0</v>
      </c>
      <c r="D22" s="586">
        <v>0</v>
      </c>
      <c r="E22" s="586">
        <v>5262</v>
      </c>
      <c r="F22" s="586">
        <v>0</v>
      </c>
      <c r="G22" s="581">
        <v>0</v>
      </c>
      <c r="H22" s="696">
        <v>764</v>
      </c>
      <c r="I22" s="696"/>
      <c r="J22" s="696">
        <v>296</v>
      </c>
      <c r="K22" s="696"/>
      <c r="L22" s="696">
        <v>935</v>
      </c>
      <c r="M22" s="696"/>
      <c r="N22" s="108">
        <v>2020</v>
      </c>
      <c r="O22" s="594"/>
      <c r="P22" s="43"/>
      <c r="Q22" s="43"/>
      <c r="R22" s="43"/>
      <c r="S22" s="43"/>
      <c r="T22" s="43"/>
    </row>
    <row r="23" spans="1:20" s="1" customFormat="1" ht="24.2" customHeight="1">
      <c r="A23" s="111">
        <v>2021</v>
      </c>
      <c r="B23" s="88">
        <v>5527</v>
      </c>
      <c r="C23" s="586">
        <v>0</v>
      </c>
      <c r="D23" s="586">
        <v>0</v>
      </c>
      <c r="E23" s="586">
        <v>5116</v>
      </c>
      <c r="F23" s="586">
        <v>0</v>
      </c>
      <c r="G23" s="581">
        <v>0</v>
      </c>
      <c r="H23" s="696">
        <v>742</v>
      </c>
      <c r="I23" s="696"/>
      <c r="J23" s="696">
        <v>294</v>
      </c>
      <c r="K23" s="696"/>
      <c r="L23" s="696">
        <v>956</v>
      </c>
      <c r="M23" s="696"/>
      <c r="N23" s="108">
        <v>2021</v>
      </c>
      <c r="O23" s="594"/>
      <c r="P23" s="43"/>
      <c r="Q23" s="43"/>
      <c r="R23" s="43"/>
      <c r="S23" s="43"/>
      <c r="T23" s="43"/>
    </row>
    <row r="24" spans="1:20" s="3" customFormat="1" ht="24.2" customHeight="1">
      <c r="A24" s="270">
        <v>2022</v>
      </c>
      <c r="B24" s="267">
        <v>5499</v>
      </c>
      <c r="C24" s="587">
        <v>2794</v>
      </c>
      <c r="D24" s="587">
        <v>2705</v>
      </c>
      <c r="E24" s="587">
        <v>5333</v>
      </c>
      <c r="F24" s="587">
        <v>2739</v>
      </c>
      <c r="G24" s="582">
        <v>2594</v>
      </c>
      <c r="H24" s="710">
        <v>751242</v>
      </c>
      <c r="I24" s="710"/>
      <c r="J24" s="710">
        <v>299269</v>
      </c>
      <c r="K24" s="710"/>
      <c r="L24" s="710">
        <v>959</v>
      </c>
      <c r="M24" s="710"/>
      <c r="N24" s="554">
        <v>2022</v>
      </c>
      <c r="O24" s="594"/>
      <c r="P24" s="67"/>
      <c r="Q24" s="67"/>
      <c r="R24" s="67"/>
      <c r="S24" s="67"/>
      <c r="T24" s="67"/>
    </row>
    <row r="25" spans="1:20" s="1" customFormat="1" ht="24.2" customHeight="1">
      <c r="A25" s="111" t="s">
        <v>60</v>
      </c>
      <c r="B25" s="88">
        <v>4090</v>
      </c>
      <c r="C25" s="587">
        <v>2150</v>
      </c>
      <c r="D25" s="586">
        <v>1940</v>
      </c>
      <c r="E25" s="586">
        <v>3984</v>
      </c>
      <c r="F25" s="586">
        <v>2066</v>
      </c>
      <c r="G25" s="581">
        <v>1918</v>
      </c>
      <c r="H25" s="696">
        <v>501656</v>
      </c>
      <c r="I25" s="696"/>
      <c r="J25" s="696">
        <v>208385</v>
      </c>
      <c r="K25" s="696"/>
      <c r="L25" s="696">
        <v>683</v>
      </c>
      <c r="M25" s="696"/>
      <c r="N25" s="163" t="s">
        <v>61</v>
      </c>
      <c r="O25" s="594"/>
      <c r="P25" s="43"/>
      <c r="Q25" s="43"/>
      <c r="R25" s="43"/>
      <c r="S25" s="43"/>
      <c r="T25" s="43"/>
    </row>
    <row r="26" spans="1:20" s="1" customFormat="1" ht="24.2" customHeight="1">
      <c r="A26" s="271" t="s">
        <v>62</v>
      </c>
      <c r="B26" s="268">
        <v>1409</v>
      </c>
      <c r="C26" s="585">
        <v>644</v>
      </c>
      <c r="D26" s="585">
        <v>765</v>
      </c>
      <c r="E26" s="585">
        <v>1349</v>
      </c>
      <c r="F26" s="585">
        <v>673</v>
      </c>
      <c r="G26" s="584">
        <v>676</v>
      </c>
      <c r="H26" s="700">
        <v>249586</v>
      </c>
      <c r="I26" s="700"/>
      <c r="J26" s="700">
        <v>90884</v>
      </c>
      <c r="K26" s="700"/>
      <c r="L26" s="700">
        <v>276</v>
      </c>
      <c r="M26" s="704"/>
      <c r="N26" s="259" t="s">
        <v>63</v>
      </c>
      <c r="O26" s="594"/>
      <c r="P26" s="43"/>
      <c r="Q26" s="43"/>
      <c r="R26" s="43"/>
      <c r="S26" s="43"/>
      <c r="T26" s="43"/>
    </row>
    <row r="27" spans="1:20" s="1" customFormat="1" ht="5.65" customHeight="1">
      <c r="A27" s="338"/>
      <c r="B27" s="586"/>
      <c r="C27" s="586"/>
      <c r="D27" s="586"/>
      <c r="E27" s="586"/>
      <c r="F27" s="586"/>
      <c r="G27" s="586"/>
      <c r="H27" s="586"/>
      <c r="I27" s="586"/>
      <c r="J27" s="586"/>
      <c r="K27" s="586"/>
      <c r="L27" s="586"/>
      <c r="M27" s="168"/>
      <c r="N27" s="463"/>
      <c r="O27" s="594"/>
      <c r="P27" s="43"/>
      <c r="Q27" s="43"/>
      <c r="R27" s="43"/>
      <c r="S27" s="43"/>
      <c r="T27" s="43"/>
    </row>
    <row r="28" spans="1:20" s="78" customFormat="1" ht="14.1" customHeight="1">
      <c r="A28" s="597" t="s">
        <v>621</v>
      </c>
      <c r="B28" s="597"/>
      <c r="C28" s="534"/>
      <c r="D28" s="534"/>
      <c r="E28" s="90"/>
      <c r="F28" s="90"/>
      <c r="G28" s="90"/>
      <c r="H28" s="90"/>
      <c r="I28" s="90"/>
      <c r="J28" s="90"/>
      <c r="K28" s="738" t="s">
        <v>363</v>
      </c>
      <c r="L28" s="738"/>
      <c r="M28" s="738"/>
      <c r="N28" s="738"/>
      <c r="O28" s="597"/>
      <c r="P28" s="597"/>
      <c r="Q28" s="544"/>
      <c r="R28" s="544"/>
      <c r="S28" s="597"/>
      <c r="T28" s="597"/>
    </row>
    <row r="29" spans="1:20" s="1" customFormat="1" ht="14.1" customHeight="1">
      <c r="A29" s="679" t="s">
        <v>631</v>
      </c>
      <c r="B29" s="679"/>
      <c r="C29" s="679"/>
      <c r="D29" s="679"/>
      <c r="E29" s="679"/>
      <c r="F29" s="65"/>
      <c r="G29" s="740"/>
      <c r="H29" s="740"/>
      <c r="I29" s="740"/>
      <c r="J29" s="740"/>
      <c r="K29" s="740"/>
      <c r="L29" s="546"/>
      <c r="M29" s="47"/>
      <c r="N29" s="47"/>
      <c r="O29" s="43"/>
      <c r="P29" s="43"/>
      <c r="Q29" s="43"/>
      <c r="R29" s="43"/>
      <c r="S29" s="43"/>
      <c r="T29" s="43"/>
    </row>
    <row r="30" spans="1:20" ht="14.1" customHeight="1">
      <c r="A30" s="679" t="s">
        <v>554</v>
      </c>
      <c r="B30" s="679"/>
      <c r="C30" s="679"/>
      <c r="D30" s="679"/>
      <c r="E30" s="679"/>
      <c r="F30" s="56"/>
      <c r="G30" s="739"/>
      <c r="H30" s="739"/>
      <c r="I30" s="739"/>
      <c r="J30" s="739"/>
      <c r="K30" s="739"/>
      <c r="L30" s="545"/>
      <c r="M30" s="75"/>
      <c r="N30" s="75"/>
      <c r="O30" s="56"/>
      <c r="P30" s="56"/>
      <c r="Q30" s="56"/>
      <c r="R30" s="56"/>
      <c r="S30" s="56"/>
      <c r="T30" s="56"/>
    </row>
    <row r="31" spans="1:20" ht="14.1" customHeight="1">
      <c r="A31" s="679" t="s">
        <v>632</v>
      </c>
      <c r="B31" s="679"/>
      <c r="C31" s="679"/>
      <c r="D31" s="679"/>
      <c r="E31" s="679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</row>
    <row r="32" spans="1:20" ht="14.1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</row>
    <row r="33" spans="1:20" ht="20.100000000000001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</row>
    <row r="34" spans="1:20" ht="20.100000000000001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</row>
    <row r="35" spans="1:20" ht="15.7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</row>
    <row r="36" spans="1:20" ht="15.7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</row>
    <row r="37" spans="1:20" ht="15.75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</row>
  </sheetData>
  <mergeCells count="60">
    <mergeCell ref="A1:G1"/>
    <mergeCell ref="H1:N1"/>
    <mergeCell ref="A3:B3"/>
    <mergeCell ref="M3:N3"/>
    <mergeCell ref="A4:A7"/>
    <mergeCell ref="B4:C5"/>
    <mergeCell ref="D4:D7"/>
    <mergeCell ref="E4:G5"/>
    <mergeCell ref="H4:J5"/>
    <mergeCell ref="K4:M5"/>
    <mergeCell ref="N4:N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A16:A19"/>
    <mergeCell ref="B16:D16"/>
    <mergeCell ref="E16:G16"/>
    <mergeCell ref="H16:I19"/>
    <mergeCell ref="J16:K19"/>
    <mergeCell ref="N16:N19"/>
    <mergeCell ref="B17:B19"/>
    <mergeCell ref="C17:C19"/>
    <mergeCell ref="D17:D19"/>
    <mergeCell ref="E17:E19"/>
    <mergeCell ref="F17:F19"/>
    <mergeCell ref="G17:G19"/>
    <mergeCell ref="L16:M19"/>
    <mergeCell ref="H20:I20"/>
    <mergeCell ref="J20:K20"/>
    <mergeCell ref="L20:M20"/>
    <mergeCell ref="H21:I21"/>
    <mergeCell ref="J21:K21"/>
    <mergeCell ref="L21:M21"/>
    <mergeCell ref="H22:I22"/>
    <mergeCell ref="J22:K22"/>
    <mergeCell ref="L22:M22"/>
    <mergeCell ref="H23:I23"/>
    <mergeCell ref="J23:K23"/>
    <mergeCell ref="L23:M23"/>
    <mergeCell ref="L26:M26"/>
    <mergeCell ref="K28:N28"/>
    <mergeCell ref="A29:E29"/>
    <mergeCell ref="G29:K29"/>
    <mergeCell ref="H24:I24"/>
    <mergeCell ref="J24:K24"/>
    <mergeCell ref="L24:M24"/>
    <mergeCell ref="H25:I25"/>
    <mergeCell ref="J25:K25"/>
    <mergeCell ref="L25:M25"/>
    <mergeCell ref="A30:E30"/>
    <mergeCell ref="G30:K30"/>
    <mergeCell ref="A31:E31"/>
    <mergeCell ref="H26:I26"/>
    <mergeCell ref="J26:K2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8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U57"/>
  <sheetViews>
    <sheetView view="pageBreakPreview" zoomScaleNormal="100" zoomScaleSheetLayoutView="100" workbookViewId="0">
      <selection sqref="A1:G1"/>
    </sheetView>
  </sheetViews>
  <sheetFormatPr defaultColWidth="8.77734375" defaultRowHeight="14.25"/>
  <cols>
    <col min="1" max="1" width="10.88671875" style="9" customWidth="1"/>
    <col min="2" max="13" width="9.44140625" style="9" customWidth="1"/>
    <col min="14" max="14" width="10.88671875" style="9" customWidth="1"/>
    <col min="15" max="16384" width="8.77734375" style="9"/>
  </cols>
  <sheetData>
    <row r="1" spans="1:21" s="21" customFormat="1" ht="32.450000000000003" customHeight="1">
      <c r="A1" s="683" t="s">
        <v>557</v>
      </c>
      <c r="B1" s="683"/>
      <c r="C1" s="683"/>
      <c r="D1" s="683"/>
      <c r="E1" s="683"/>
      <c r="F1" s="683"/>
      <c r="G1" s="683"/>
      <c r="H1" s="683" t="s">
        <v>633</v>
      </c>
      <c r="I1" s="683"/>
      <c r="J1" s="683"/>
      <c r="K1" s="683"/>
      <c r="L1" s="683"/>
      <c r="M1" s="683"/>
      <c r="N1" s="683"/>
    </row>
    <row r="2" spans="1:21" s="21" customFormat="1" ht="6.95" customHeight="1">
      <c r="A2" s="454"/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</row>
    <row r="3" spans="1:21" s="82" customFormat="1" ht="21.2" customHeight="1">
      <c r="A3" s="666" t="s">
        <v>549</v>
      </c>
      <c r="B3" s="666"/>
      <c r="C3" s="79" t="s">
        <v>52</v>
      </c>
      <c r="D3" s="79"/>
      <c r="E3" s="79"/>
      <c r="F3" s="79"/>
      <c r="G3" s="79"/>
      <c r="H3" s="79"/>
      <c r="I3" s="79"/>
      <c r="J3" s="79"/>
      <c r="K3" s="79"/>
      <c r="L3" s="79"/>
      <c r="M3" s="719" t="s">
        <v>548</v>
      </c>
      <c r="N3" s="719"/>
    </row>
    <row r="4" spans="1:21" s="1" customFormat="1" ht="17.100000000000001" customHeight="1">
      <c r="A4" s="685" t="s">
        <v>53</v>
      </c>
      <c r="B4" s="720" t="s">
        <v>437</v>
      </c>
      <c r="C4" s="709"/>
      <c r="D4" s="672" t="s">
        <v>538</v>
      </c>
      <c r="E4" s="723" t="s">
        <v>540</v>
      </c>
      <c r="F4" s="724"/>
      <c r="G4" s="725"/>
      <c r="H4" s="732" t="s">
        <v>68</v>
      </c>
      <c r="I4" s="733"/>
      <c r="J4" s="734"/>
      <c r="K4" s="723" t="s">
        <v>539</v>
      </c>
      <c r="L4" s="724"/>
      <c r="M4" s="725"/>
      <c r="N4" s="661" t="s">
        <v>58</v>
      </c>
    </row>
    <row r="5" spans="1:21" s="1" customFormat="1" ht="17.100000000000001" customHeight="1">
      <c r="A5" s="686"/>
      <c r="B5" s="721"/>
      <c r="C5" s="722"/>
      <c r="D5" s="673"/>
      <c r="E5" s="726"/>
      <c r="F5" s="727"/>
      <c r="G5" s="728"/>
      <c r="H5" s="735"/>
      <c r="I5" s="736"/>
      <c r="J5" s="737"/>
      <c r="K5" s="726"/>
      <c r="L5" s="727"/>
      <c r="M5" s="728"/>
      <c r="N5" s="662"/>
    </row>
    <row r="6" spans="1:21" s="1" customFormat="1" ht="17.100000000000001" customHeight="1">
      <c r="A6" s="686"/>
      <c r="B6" s="116" t="s">
        <v>69</v>
      </c>
      <c r="C6" s="116" t="s">
        <v>70</v>
      </c>
      <c r="D6" s="673"/>
      <c r="E6" s="729"/>
      <c r="F6" s="692" t="s">
        <v>26</v>
      </c>
      <c r="G6" s="731" t="s">
        <v>27</v>
      </c>
      <c r="H6" s="668"/>
      <c r="I6" s="668" t="s">
        <v>26</v>
      </c>
      <c r="J6" s="668" t="s">
        <v>27</v>
      </c>
      <c r="K6" s="668"/>
      <c r="L6" s="699" t="s">
        <v>541</v>
      </c>
      <c r="M6" s="699" t="s">
        <v>542</v>
      </c>
      <c r="N6" s="662"/>
    </row>
    <row r="7" spans="1:21" s="1" customFormat="1" ht="17.100000000000001" customHeight="1">
      <c r="A7" s="687"/>
      <c r="B7" s="533" t="s">
        <v>71</v>
      </c>
      <c r="C7" s="533" t="s">
        <v>72</v>
      </c>
      <c r="D7" s="674"/>
      <c r="E7" s="730"/>
      <c r="F7" s="663"/>
      <c r="G7" s="687"/>
      <c r="H7" s="669"/>
      <c r="I7" s="669"/>
      <c r="J7" s="669"/>
      <c r="K7" s="669"/>
      <c r="L7" s="669"/>
      <c r="M7" s="669"/>
      <c r="N7" s="663"/>
    </row>
    <row r="8" spans="1:21" s="1" customFormat="1" ht="20.100000000000001" customHeight="1">
      <c r="A8" s="111">
        <v>2018</v>
      </c>
      <c r="B8" s="88">
        <v>6</v>
      </c>
      <c r="C8" s="586">
        <v>0</v>
      </c>
      <c r="D8" s="586">
        <v>110</v>
      </c>
      <c r="E8" s="586">
        <v>3176</v>
      </c>
      <c r="F8" s="586">
        <v>1736</v>
      </c>
      <c r="G8" s="581">
        <v>1440</v>
      </c>
      <c r="H8" s="581">
        <v>209</v>
      </c>
      <c r="I8" s="581">
        <v>114</v>
      </c>
      <c r="J8" s="581">
        <v>95</v>
      </c>
      <c r="K8" s="581">
        <v>24</v>
      </c>
      <c r="L8" s="581">
        <v>18</v>
      </c>
      <c r="M8" s="580">
        <v>6</v>
      </c>
      <c r="N8" s="463">
        <v>2018</v>
      </c>
      <c r="O8" s="38"/>
      <c r="P8" s="38"/>
      <c r="Q8" s="38"/>
      <c r="R8" s="38"/>
      <c r="S8" s="38"/>
      <c r="T8" s="38"/>
      <c r="U8" s="38"/>
    </row>
    <row r="9" spans="1:21" s="1" customFormat="1" ht="20.100000000000001" customHeight="1">
      <c r="A9" s="111">
        <v>2019</v>
      </c>
      <c r="B9" s="88">
        <v>6</v>
      </c>
      <c r="C9" s="586">
        <v>0</v>
      </c>
      <c r="D9" s="586">
        <v>110</v>
      </c>
      <c r="E9" s="586">
        <v>3118</v>
      </c>
      <c r="F9" s="586">
        <v>1739</v>
      </c>
      <c r="G9" s="581">
        <v>1379</v>
      </c>
      <c r="H9" s="581">
        <v>214</v>
      </c>
      <c r="I9" s="581">
        <v>116</v>
      </c>
      <c r="J9" s="581">
        <v>98</v>
      </c>
      <c r="K9" s="581">
        <v>23</v>
      </c>
      <c r="L9" s="581">
        <v>17</v>
      </c>
      <c r="M9" s="580">
        <v>6</v>
      </c>
      <c r="N9" s="463">
        <v>2019</v>
      </c>
      <c r="O9" s="38"/>
      <c r="P9" s="38"/>
      <c r="Q9" s="38"/>
      <c r="R9" s="38"/>
      <c r="S9" s="38"/>
      <c r="T9" s="38"/>
      <c r="U9" s="38"/>
    </row>
    <row r="10" spans="1:21" s="1" customFormat="1" ht="20.100000000000001" customHeight="1">
      <c r="A10" s="111">
        <v>2020</v>
      </c>
      <c r="B10" s="88">
        <v>6</v>
      </c>
      <c r="C10" s="586">
        <v>0</v>
      </c>
      <c r="D10" s="586">
        <v>112</v>
      </c>
      <c r="E10" s="586">
        <v>3114</v>
      </c>
      <c r="F10" s="586">
        <v>1724</v>
      </c>
      <c r="G10" s="581">
        <v>1390</v>
      </c>
      <c r="H10" s="581">
        <v>215</v>
      </c>
      <c r="I10" s="581">
        <v>115</v>
      </c>
      <c r="J10" s="581">
        <v>100</v>
      </c>
      <c r="K10" s="581">
        <v>24</v>
      </c>
      <c r="L10" s="581">
        <v>16</v>
      </c>
      <c r="M10" s="580">
        <v>8</v>
      </c>
      <c r="N10" s="463">
        <v>2020</v>
      </c>
      <c r="O10" s="38"/>
      <c r="P10" s="38"/>
      <c r="Q10" s="38"/>
      <c r="R10" s="38"/>
      <c r="S10" s="38"/>
      <c r="T10" s="38"/>
      <c r="U10" s="38"/>
    </row>
    <row r="11" spans="1:21" s="1" customFormat="1" ht="20.100000000000001" customHeight="1">
      <c r="A11" s="111">
        <v>2021</v>
      </c>
      <c r="B11" s="88">
        <v>6</v>
      </c>
      <c r="C11" s="586">
        <v>0</v>
      </c>
      <c r="D11" s="586">
        <v>112</v>
      </c>
      <c r="E11" s="586">
        <v>3178</v>
      </c>
      <c r="F11" s="586">
        <v>1752</v>
      </c>
      <c r="G11" s="581">
        <v>1426</v>
      </c>
      <c r="H11" s="581">
        <v>213</v>
      </c>
      <c r="I11" s="581">
        <v>112</v>
      </c>
      <c r="J11" s="581">
        <v>101</v>
      </c>
      <c r="K11" s="581">
        <v>24</v>
      </c>
      <c r="L11" s="581">
        <v>16</v>
      </c>
      <c r="M11" s="580">
        <v>8</v>
      </c>
      <c r="N11" s="463">
        <v>2021</v>
      </c>
      <c r="O11" s="38"/>
      <c r="P11" s="38"/>
      <c r="Q11" s="38"/>
      <c r="R11" s="38"/>
      <c r="S11" s="38"/>
      <c r="T11" s="38"/>
      <c r="U11" s="38"/>
    </row>
    <row r="12" spans="1:21" s="1" customFormat="1" ht="20.100000000000001" customHeight="1">
      <c r="A12" s="270">
        <v>2022</v>
      </c>
      <c r="B12" s="267">
        <v>6</v>
      </c>
      <c r="C12" s="587">
        <v>0</v>
      </c>
      <c r="D12" s="587">
        <v>112</v>
      </c>
      <c r="E12" s="587">
        <v>3180</v>
      </c>
      <c r="F12" s="587">
        <v>1780</v>
      </c>
      <c r="G12" s="582">
        <v>1400</v>
      </c>
      <c r="H12" s="582">
        <v>212</v>
      </c>
      <c r="I12" s="582">
        <v>104</v>
      </c>
      <c r="J12" s="582">
        <v>108</v>
      </c>
      <c r="K12" s="582">
        <v>24</v>
      </c>
      <c r="L12" s="582">
        <v>16</v>
      </c>
      <c r="M12" s="583">
        <v>8</v>
      </c>
      <c r="N12" s="558">
        <v>2022</v>
      </c>
      <c r="O12" s="38"/>
      <c r="P12" s="38"/>
      <c r="Q12" s="38"/>
      <c r="R12" s="38"/>
      <c r="S12" s="38"/>
      <c r="T12" s="38"/>
      <c r="U12" s="38"/>
    </row>
    <row r="13" spans="1:21" s="1" customFormat="1" ht="20.100000000000001" customHeight="1">
      <c r="A13" s="111" t="s">
        <v>60</v>
      </c>
      <c r="B13" s="88">
        <v>5</v>
      </c>
      <c r="C13" s="586">
        <v>0</v>
      </c>
      <c r="D13" s="586">
        <v>100</v>
      </c>
      <c r="E13" s="586">
        <v>2824</v>
      </c>
      <c r="F13" s="586">
        <v>1424</v>
      </c>
      <c r="G13" s="581">
        <v>1400</v>
      </c>
      <c r="H13" s="581">
        <v>190</v>
      </c>
      <c r="I13" s="581">
        <v>93</v>
      </c>
      <c r="J13" s="581">
        <v>97</v>
      </c>
      <c r="K13" s="581">
        <v>20</v>
      </c>
      <c r="L13" s="581">
        <v>13</v>
      </c>
      <c r="M13" s="580">
        <v>7</v>
      </c>
      <c r="N13" s="168" t="s">
        <v>61</v>
      </c>
      <c r="O13" s="38"/>
      <c r="P13" s="38"/>
      <c r="Q13" s="38"/>
      <c r="R13" s="38"/>
      <c r="S13" s="38"/>
      <c r="T13" s="38"/>
      <c r="U13" s="38"/>
    </row>
    <row r="14" spans="1:21" s="1" customFormat="1" ht="20.100000000000001" customHeight="1">
      <c r="A14" s="271" t="s">
        <v>62</v>
      </c>
      <c r="B14" s="268">
        <v>1</v>
      </c>
      <c r="C14" s="585">
        <v>0</v>
      </c>
      <c r="D14" s="585">
        <v>12</v>
      </c>
      <c r="E14" s="585">
        <v>356</v>
      </c>
      <c r="F14" s="585">
        <v>356</v>
      </c>
      <c r="G14" s="584">
        <v>0</v>
      </c>
      <c r="H14" s="584">
        <v>22</v>
      </c>
      <c r="I14" s="584">
        <v>11</v>
      </c>
      <c r="J14" s="584">
        <v>11</v>
      </c>
      <c r="K14" s="584">
        <v>4</v>
      </c>
      <c r="L14" s="584">
        <v>3</v>
      </c>
      <c r="M14" s="272">
        <v>1</v>
      </c>
      <c r="N14" s="241" t="s">
        <v>63</v>
      </c>
      <c r="O14" s="38"/>
      <c r="P14" s="38"/>
      <c r="Q14" s="38"/>
      <c r="R14" s="38"/>
      <c r="S14" s="38"/>
      <c r="T14" s="38"/>
      <c r="U14" s="38"/>
    </row>
    <row r="15" spans="1:21" s="1" customFormat="1" ht="14.1" customHeight="1">
      <c r="A15" s="104"/>
      <c r="B15" s="336"/>
      <c r="C15" s="336"/>
      <c r="D15" s="336"/>
      <c r="E15" s="336"/>
      <c r="F15" s="336"/>
      <c r="G15" s="337"/>
      <c r="H15" s="337"/>
      <c r="I15" s="337"/>
      <c r="J15" s="337"/>
      <c r="K15" s="556"/>
      <c r="L15" s="556"/>
      <c r="M15" s="113"/>
      <c r="N15" s="113"/>
    </row>
    <row r="16" spans="1:21" s="1" customFormat="1" ht="19.899999999999999" customHeight="1">
      <c r="A16" s="685" t="s">
        <v>53</v>
      </c>
      <c r="B16" s="720" t="s">
        <v>543</v>
      </c>
      <c r="C16" s="708"/>
      <c r="D16" s="709"/>
      <c r="E16" s="720" t="s">
        <v>544</v>
      </c>
      <c r="F16" s="708"/>
      <c r="G16" s="709"/>
      <c r="H16" s="661" t="s">
        <v>545</v>
      </c>
      <c r="I16" s="685"/>
      <c r="J16" s="661" t="s">
        <v>546</v>
      </c>
      <c r="K16" s="685"/>
      <c r="L16" s="661" t="s">
        <v>547</v>
      </c>
      <c r="M16" s="685"/>
      <c r="N16" s="661" t="s">
        <v>58</v>
      </c>
    </row>
    <row r="17" spans="1:14" s="1" customFormat="1" ht="17.100000000000001" customHeight="1">
      <c r="A17" s="686"/>
      <c r="B17" s="668"/>
      <c r="C17" s="699" t="s">
        <v>541</v>
      </c>
      <c r="D17" s="699" t="s">
        <v>542</v>
      </c>
      <c r="E17" s="741"/>
      <c r="F17" s="744" t="s">
        <v>541</v>
      </c>
      <c r="G17" s="686" t="s">
        <v>542</v>
      </c>
      <c r="H17" s="662"/>
      <c r="I17" s="686"/>
      <c r="J17" s="662"/>
      <c r="K17" s="686"/>
      <c r="L17" s="662"/>
      <c r="M17" s="686"/>
      <c r="N17" s="662"/>
    </row>
    <row r="18" spans="1:14" s="1" customFormat="1" ht="28.5" customHeight="1">
      <c r="A18" s="686"/>
      <c r="B18" s="668"/>
      <c r="C18" s="670"/>
      <c r="D18" s="670"/>
      <c r="E18" s="742"/>
      <c r="F18" s="745"/>
      <c r="G18" s="747"/>
      <c r="H18" s="662"/>
      <c r="I18" s="686"/>
      <c r="J18" s="662"/>
      <c r="K18" s="686"/>
      <c r="L18" s="662"/>
      <c r="M18" s="686"/>
      <c r="N18" s="662"/>
    </row>
    <row r="19" spans="1:14" s="1" customFormat="1" ht="23.25" customHeight="1">
      <c r="A19" s="687"/>
      <c r="B19" s="669"/>
      <c r="C19" s="671"/>
      <c r="D19" s="671"/>
      <c r="E19" s="743"/>
      <c r="F19" s="746"/>
      <c r="G19" s="748"/>
      <c r="H19" s="663"/>
      <c r="I19" s="687"/>
      <c r="J19" s="663"/>
      <c r="K19" s="687"/>
      <c r="L19" s="663"/>
      <c r="M19" s="687"/>
      <c r="N19" s="663"/>
    </row>
    <row r="20" spans="1:14" s="1" customFormat="1" ht="20.100000000000001" customHeight="1">
      <c r="A20" s="111">
        <v>2018</v>
      </c>
      <c r="B20" s="88">
        <v>1007</v>
      </c>
      <c r="C20" s="586">
        <v>0</v>
      </c>
      <c r="D20" s="586">
        <v>0</v>
      </c>
      <c r="E20" s="586">
        <v>1169</v>
      </c>
      <c r="F20" s="586">
        <v>0</v>
      </c>
      <c r="G20" s="581">
        <v>0</v>
      </c>
      <c r="H20" s="694">
        <v>81</v>
      </c>
      <c r="I20" s="694"/>
      <c r="J20" s="694">
        <v>37</v>
      </c>
      <c r="K20" s="694"/>
      <c r="L20" s="694">
        <v>165</v>
      </c>
      <c r="M20" s="695"/>
      <c r="N20" s="108">
        <v>2018</v>
      </c>
    </row>
    <row r="21" spans="1:14" s="1" customFormat="1" ht="20.100000000000001" customHeight="1">
      <c r="A21" s="111">
        <v>2019</v>
      </c>
      <c r="B21" s="88">
        <v>1071</v>
      </c>
      <c r="C21" s="586">
        <v>0</v>
      </c>
      <c r="D21" s="586">
        <v>0</v>
      </c>
      <c r="E21" s="586">
        <v>1113</v>
      </c>
      <c r="F21" s="586">
        <v>0</v>
      </c>
      <c r="G21" s="581">
        <v>0</v>
      </c>
      <c r="H21" s="696">
        <v>81</v>
      </c>
      <c r="I21" s="696"/>
      <c r="J21" s="696">
        <v>37</v>
      </c>
      <c r="K21" s="696"/>
      <c r="L21" s="696">
        <v>161</v>
      </c>
      <c r="M21" s="696"/>
      <c r="N21" s="108">
        <v>2019</v>
      </c>
    </row>
    <row r="22" spans="1:14" s="1" customFormat="1" ht="20.100000000000001" customHeight="1">
      <c r="A22" s="111">
        <v>2020</v>
      </c>
      <c r="B22" s="88">
        <v>1057</v>
      </c>
      <c r="C22" s="586">
        <v>0</v>
      </c>
      <c r="D22" s="586">
        <v>0</v>
      </c>
      <c r="E22" s="586">
        <v>1044</v>
      </c>
      <c r="F22" s="586">
        <v>0</v>
      </c>
      <c r="G22" s="581">
        <v>0</v>
      </c>
      <c r="H22" s="696">
        <v>81</v>
      </c>
      <c r="I22" s="696"/>
      <c r="J22" s="696">
        <v>36</v>
      </c>
      <c r="K22" s="696"/>
      <c r="L22" s="696">
        <v>161</v>
      </c>
      <c r="M22" s="696"/>
      <c r="N22" s="108">
        <v>2020</v>
      </c>
    </row>
    <row r="23" spans="1:14" s="1" customFormat="1" ht="20.100000000000001" customHeight="1">
      <c r="A23" s="111">
        <v>2021</v>
      </c>
      <c r="B23" s="88">
        <v>1065</v>
      </c>
      <c r="C23" s="586">
        <v>0</v>
      </c>
      <c r="D23" s="586">
        <v>0</v>
      </c>
      <c r="E23" s="586">
        <v>997</v>
      </c>
      <c r="F23" s="586">
        <v>0</v>
      </c>
      <c r="G23" s="581">
        <v>0</v>
      </c>
      <c r="H23" s="696">
        <v>81</v>
      </c>
      <c r="I23" s="696"/>
      <c r="J23" s="696">
        <v>38</v>
      </c>
      <c r="K23" s="696"/>
      <c r="L23" s="696">
        <v>162</v>
      </c>
      <c r="M23" s="696"/>
      <c r="N23" s="108">
        <v>2021</v>
      </c>
    </row>
    <row r="24" spans="1:14" s="1" customFormat="1" ht="20.100000000000001" customHeight="1">
      <c r="A24" s="270">
        <v>2022</v>
      </c>
      <c r="B24" s="267">
        <v>1064</v>
      </c>
      <c r="C24" s="587">
        <v>605</v>
      </c>
      <c r="D24" s="587">
        <v>459</v>
      </c>
      <c r="E24" s="587">
        <v>1059</v>
      </c>
      <c r="F24" s="587">
        <v>586</v>
      </c>
      <c r="G24" s="582">
        <v>473</v>
      </c>
      <c r="H24" s="710">
        <v>80985</v>
      </c>
      <c r="I24" s="710"/>
      <c r="J24" s="710">
        <v>38650</v>
      </c>
      <c r="K24" s="710"/>
      <c r="L24" s="710">
        <v>163</v>
      </c>
      <c r="M24" s="710"/>
      <c r="N24" s="554">
        <v>2022</v>
      </c>
    </row>
    <row r="25" spans="1:14" s="1" customFormat="1" ht="20.100000000000001" customHeight="1">
      <c r="A25" s="111" t="s">
        <v>616</v>
      </c>
      <c r="B25" s="88">
        <v>951</v>
      </c>
      <c r="C25" s="586">
        <v>492</v>
      </c>
      <c r="D25" s="586">
        <v>459</v>
      </c>
      <c r="E25" s="586">
        <v>945</v>
      </c>
      <c r="F25" s="586">
        <v>472</v>
      </c>
      <c r="G25" s="581">
        <v>473</v>
      </c>
      <c r="H25" s="696">
        <v>63814</v>
      </c>
      <c r="I25" s="696"/>
      <c r="J25" s="696">
        <v>34552</v>
      </c>
      <c r="K25" s="696"/>
      <c r="L25" s="696">
        <v>145</v>
      </c>
      <c r="M25" s="696"/>
      <c r="N25" s="163" t="s">
        <v>61</v>
      </c>
    </row>
    <row r="26" spans="1:14" s="1" customFormat="1" ht="20.100000000000001" customHeight="1">
      <c r="A26" s="271" t="s">
        <v>62</v>
      </c>
      <c r="B26" s="268">
        <v>113</v>
      </c>
      <c r="C26" s="585">
        <v>113</v>
      </c>
      <c r="D26" s="585">
        <v>0</v>
      </c>
      <c r="E26" s="585">
        <v>114</v>
      </c>
      <c r="F26" s="585">
        <v>114</v>
      </c>
      <c r="G26" s="584">
        <v>0</v>
      </c>
      <c r="H26" s="700">
        <v>17171</v>
      </c>
      <c r="I26" s="700"/>
      <c r="J26" s="700">
        <v>4098</v>
      </c>
      <c r="K26" s="700"/>
      <c r="L26" s="700">
        <v>18</v>
      </c>
      <c r="M26" s="704"/>
      <c r="N26" s="259" t="s">
        <v>63</v>
      </c>
    </row>
    <row r="27" spans="1:14" s="78" customFormat="1" ht="14.1" customHeight="1">
      <c r="A27" s="338"/>
      <c r="B27" s="586"/>
      <c r="C27" s="586"/>
      <c r="D27" s="586"/>
      <c r="E27" s="586"/>
      <c r="F27" s="586"/>
      <c r="G27" s="586"/>
      <c r="H27" s="586"/>
      <c r="I27" s="586"/>
      <c r="J27" s="586"/>
      <c r="K27" s="586"/>
      <c r="L27" s="586"/>
      <c r="M27" s="168"/>
      <c r="N27" s="463"/>
    </row>
    <row r="28" spans="1:14" s="1" customFormat="1" ht="14.1" customHeight="1">
      <c r="A28" s="597" t="s">
        <v>621</v>
      </c>
      <c r="B28" s="597"/>
      <c r="C28" s="534"/>
      <c r="D28" s="534"/>
      <c r="E28" s="90"/>
      <c r="F28" s="90"/>
      <c r="G28" s="90"/>
      <c r="H28" s="90"/>
      <c r="I28" s="90"/>
      <c r="J28" s="90"/>
      <c r="K28" s="738" t="s">
        <v>363</v>
      </c>
      <c r="L28" s="738"/>
      <c r="M28" s="738"/>
      <c r="N28" s="738"/>
    </row>
    <row r="29" spans="1:14" s="1" customFormat="1" ht="14.1" customHeight="1">
      <c r="A29" s="679" t="s">
        <v>631</v>
      </c>
      <c r="B29" s="679"/>
      <c r="C29" s="679"/>
      <c r="D29" s="679"/>
      <c r="E29" s="679"/>
      <c r="F29" s="65"/>
      <c r="G29" s="740"/>
      <c r="H29" s="740"/>
      <c r="I29" s="740"/>
      <c r="J29" s="740"/>
      <c r="K29" s="740"/>
      <c r="L29" s="546"/>
      <c r="M29" s="47"/>
      <c r="N29" s="47"/>
    </row>
    <row r="30" spans="1:14" s="1" customFormat="1" ht="14.1" customHeight="1">
      <c r="A30" s="679" t="s">
        <v>554</v>
      </c>
      <c r="B30" s="679"/>
      <c r="C30" s="679"/>
      <c r="D30" s="679"/>
      <c r="E30" s="679"/>
      <c r="F30" s="56"/>
      <c r="G30" s="739"/>
      <c r="H30" s="739"/>
      <c r="I30" s="739"/>
      <c r="J30" s="739"/>
      <c r="K30" s="739"/>
      <c r="L30" s="545"/>
      <c r="M30" s="75"/>
      <c r="N30" s="75"/>
    </row>
    <row r="31" spans="1:14" ht="14.1" customHeight="1">
      <c r="A31" s="679" t="s">
        <v>632</v>
      </c>
      <c r="B31" s="679"/>
      <c r="C31" s="679"/>
      <c r="D31" s="679"/>
      <c r="E31" s="679"/>
      <c r="F31" s="56"/>
      <c r="G31" s="56"/>
      <c r="H31" s="56"/>
      <c r="I31" s="56"/>
      <c r="J31" s="56"/>
      <c r="K31" s="56"/>
      <c r="L31" s="56"/>
      <c r="M31" s="56"/>
      <c r="N31" s="56"/>
    </row>
    <row r="32" spans="1:14" ht="20.100000000000001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</row>
    <row r="33" spans="1:17" ht="20.100000000000001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20.100000000000001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  <row r="35" spans="1:17" ht="20.100000000000001" customHeight="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20.100000000000001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</row>
    <row r="37" spans="1:17" ht="20.100000000000001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</row>
    <row r="38" spans="1:17" ht="20.100000000000001" customHeight="1"/>
    <row r="39" spans="1:17" ht="20.100000000000001" customHeight="1"/>
    <row r="40" spans="1:17" ht="20.100000000000001" customHeight="1"/>
    <row r="41" spans="1:17" ht="20.100000000000001" customHeight="1"/>
    <row r="42" spans="1:17" ht="20.100000000000001" customHeight="1"/>
    <row r="43" spans="1:17" ht="20.100000000000001" customHeight="1"/>
    <row r="44" spans="1:17" ht="20.100000000000001" customHeight="1"/>
    <row r="45" spans="1:17" ht="20.100000000000001" customHeight="1"/>
    <row r="46" spans="1:17" ht="20.100000000000001" customHeight="1"/>
    <row r="47" spans="1:17" ht="20.100000000000001" customHeight="1"/>
    <row r="48" spans="1:17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</sheetData>
  <mergeCells count="60">
    <mergeCell ref="H1:N1"/>
    <mergeCell ref="A1:G1"/>
    <mergeCell ref="N4:N7"/>
    <mergeCell ref="L6:L7"/>
    <mergeCell ref="L22:M22"/>
    <mergeCell ref="H20:I20"/>
    <mergeCell ref="J20:K20"/>
    <mergeCell ref="L20:M20"/>
    <mergeCell ref="J22:K22"/>
    <mergeCell ref="J21:K21"/>
    <mergeCell ref="L21:M21"/>
    <mergeCell ref="M3:N3"/>
    <mergeCell ref="B4:C5"/>
    <mergeCell ref="D4:D7"/>
    <mergeCell ref="E4:G5"/>
    <mergeCell ref="H4:J5"/>
    <mergeCell ref="K6:K7"/>
    <mergeCell ref="L23:M23"/>
    <mergeCell ref="H21:I21"/>
    <mergeCell ref="L25:M25"/>
    <mergeCell ref="L24:M24"/>
    <mergeCell ref="J25:K25"/>
    <mergeCell ref="J24:K24"/>
    <mergeCell ref="A3:B3"/>
    <mergeCell ref="M6:M7"/>
    <mergeCell ref="A16:A19"/>
    <mergeCell ref="B16:D16"/>
    <mergeCell ref="E16:G16"/>
    <mergeCell ref="H16:I19"/>
    <mergeCell ref="J16:K19"/>
    <mergeCell ref="L16:M19"/>
    <mergeCell ref="A4:A7"/>
    <mergeCell ref="K4:M5"/>
    <mergeCell ref="E6:E7"/>
    <mergeCell ref="F6:F7"/>
    <mergeCell ref="G6:G7"/>
    <mergeCell ref="H6:H7"/>
    <mergeCell ref="I6:I7"/>
    <mergeCell ref="J6:J7"/>
    <mergeCell ref="L26:M26"/>
    <mergeCell ref="K28:N28"/>
    <mergeCell ref="A29:E29"/>
    <mergeCell ref="G29:K29"/>
    <mergeCell ref="N16:N19"/>
    <mergeCell ref="B17:B19"/>
    <mergeCell ref="C17:C19"/>
    <mergeCell ref="D17:D19"/>
    <mergeCell ref="E17:E19"/>
    <mergeCell ref="F17:F19"/>
    <mergeCell ref="G17:G19"/>
    <mergeCell ref="H23:I23"/>
    <mergeCell ref="J23:K23"/>
    <mergeCell ref="H25:I25"/>
    <mergeCell ref="H24:I24"/>
    <mergeCell ref="H22:I22"/>
    <mergeCell ref="A30:E30"/>
    <mergeCell ref="G30:K30"/>
    <mergeCell ref="A31:E31"/>
    <mergeCell ref="H26:I26"/>
    <mergeCell ref="J26:K2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7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U45"/>
  <sheetViews>
    <sheetView view="pageBreakPreview" zoomScaleNormal="100" zoomScaleSheetLayoutView="100" workbookViewId="0">
      <selection sqref="A1:G1"/>
    </sheetView>
  </sheetViews>
  <sheetFormatPr defaultColWidth="8.77734375" defaultRowHeight="14.25"/>
  <cols>
    <col min="1" max="1" width="10.88671875" style="9" customWidth="1"/>
    <col min="2" max="13" width="8.77734375" style="9" customWidth="1"/>
    <col min="14" max="15" width="9.44140625" style="9" customWidth="1"/>
    <col min="16" max="16" width="10.88671875" style="9" customWidth="1"/>
    <col min="17" max="16384" width="8.77734375" style="9"/>
  </cols>
  <sheetData>
    <row r="1" spans="1:21" s="22" customFormat="1" ht="32.450000000000003" customHeight="1">
      <c r="A1" s="658" t="s">
        <v>617</v>
      </c>
      <c r="B1" s="658"/>
      <c r="C1" s="658"/>
      <c r="D1" s="658"/>
      <c r="E1" s="658"/>
      <c r="F1" s="658"/>
      <c r="G1" s="658"/>
      <c r="H1" s="683" t="s">
        <v>349</v>
      </c>
      <c r="I1" s="683"/>
      <c r="J1" s="683"/>
      <c r="K1" s="683"/>
      <c r="L1" s="683"/>
      <c r="M1" s="683"/>
      <c r="N1" s="683"/>
      <c r="O1" s="115"/>
      <c r="P1" s="115"/>
    </row>
    <row r="2" spans="1:21" s="22" customFormat="1" ht="6.95" customHeight="1">
      <c r="A2" s="542"/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</row>
    <row r="3" spans="1:21" s="82" customFormat="1" ht="21.2" customHeight="1">
      <c r="A3" s="666" t="s">
        <v>549</v>
      </c>
      <c r="B3" s="666"/>
      <c r="C3" s="79" t="s">
        <v>52</v>
      </c>
      <c r="D3" s="79"/>
      <c r="E3" s="79"/>
      <c r="F3" s="79"/>
      <c r="G3" s="79"/>
      <c r="H3" s="79"/>
      <c r="I3" s="79"/>
      <c r="J3" s="79"/>
      <c r="K3" s="79"/>
      <c r="L3" s="79"/>
      <c r="M3" s="719" t="s">
        <v>548</v>
      </c>
      <c r="N3" s="719"/>
    </row>
    <row r="4" spans="1:21" s="1" customFormat="1" ht="17.100000000000001" customHeight="1">
      <c r="A4" s="685" t="s">
        <v>53</v>
      </c>
      <c r="B4" s="720" t="s">
        <v>437</v>
      </c>
      <c r="C4" s="709"/>
      <c r="D4" s="672" t="s">
        <v>538</v>
      </c>
      <c r="E4" s="723" t="s">
        <v>540</v>
      </c>
      <c r="F4" s="724"/>
      <c r="G4" s="725"/>
      <c r="H4" s="732" t="s">
        <v>68</v>
      </c>
      <c r="I4" s="733"/>
      <c r="J4" s="734"/>
      <c r="K4" s="723" t="s">
        <v>539</v>
      </c>
      <c r="L4" s="724"/>
      <c r="M4" s="725"/>
      <c r="N4" s="661" t="s">
        <v>58</v>
      </c>
    </row>
    <row r="5" spans="1:21" s="1" customFormat="1" ht="17.100000000000001" customHeight="1">
      <c r="A5" s="686"/>
      <c r="B5" s="721"/>
      <c r="C5" s="722"/>
      <c r="D5" s="673"/>
      <c r="E5" s="726"/>
      <c r="F5" s="727"/>
      <c r="G5" s="728"/>
      <c r="H5" s="735"/>
      <c r="I5" s="736"/>
      <c r="J5" s="737"/>
      <c r="K5" s="726"/>
      <c r="L5" s="727"/>
      <c r="M5" s="728"/>
      <c r="N5" s="662"/>
    </row>
    <row r="6" spans="1:21" s="1" customFormat="1" ht="17.100000000000001" customHeight="1">
      <c r="A6" s="686"/>
      <c r="B6" s="116" t="s">
        <v>69</v>
      </c>
      <c r="C6" s="116" t="s">
        <v>70</v>
      </c>
      <c r="D6" s="673"/>
      <c r="E6" s="729"/>
      <c r="F6" s="692" t="s">
        <v>26</v>
      </c>
      <c r="G6" s="731" t="s">
        <v>27</v>
      </c>
      <c r="H6" s="668"/>
      <c r="I6" s="668" t="s">
        <v>26</v>
      </c>
      <c r="J6" s="668" t="s">
        <v>27</v>
      </c>
      <c r="K6" s="668"/>
      <c r="L6" s="699" t="s">
        <v>541</v>
      </c>
      <c r="M6" s="699" t="s">
        <v>542</v>
      </c>
      <c r="N6" s="662"/>
    </row>
    <row r="7" spans="1:21" s="1" customFormat="1" ht="17.100000000000001" customHeight="1">
      <c r="A7" s="687"/>
      <c r="B7" s="533" t="s">
        <v>71</v>
      </c>
      <c r="C7" s="533" t="s">
        <v>72</v>
      </c>
      <c r="D7" s="674"/>
      <c r="E7" s="730"/>
      <c r="F7" s="663"/>
      <c r="G7" s="687"/>
      <c r="H7" s="669"/>
      <c r="I7" s="669"/>
      <c r="J7" s="669"/>
      <c r="K7" s="669"/>
      <c r="L7" s="669"/>
      <c r="M7" s="669"/>
      <c r="N7" s="663"/>
    </row>
    <row r="8" spans="1:21" s="1" customFormat="1" ht="23.65" customHeight="1">
      <c r="A8" s="111">
        <v>2018</v>
      </c>
      <c r="B8" s="88">
        <v>13</v>
      </c>
      <c r="C8" s="586">
        <v>0</v>
      </c>
      <c r="D8" s="586">
        <v>287</v>
      </c>
      <c r="E8" s="586">
        <v>8295</v>
      </c>
      <c r="F8" s="586">
        <v>4266</v>
      </c>
      <c r="G8" s="581">
        <v>4029</v>
      </c>
      <c r="H8" s="581">
        <v>658</v>
      </c>
      <c r="I8" s="581">
        <v>290</v>
      </c>
      <c r="J8" s="581">
        <v>368</v>
      </c>
      <c r="K8" s="581">
        <v>76</v>
      </c>
      <c r="L8" s="581">
        <v>42</v>
      </c>
      <c r="M8" s="580">
        <v>34</v>
      </c>
      <c r="N8" s="463">
        <v>2018</v>
      </c>
      <c r="O8" s="38"/>
      <c r="P8" s="38"/>
      <c r="Q8" s="38"/>
      <c r="R8" s="38"/>
      <c r="S8" s="38"/>
      <c r="T8" s="38"/>
      <c r="U8" s="38"/>
    </row>
    <row r="9" spans="1:21" s="1" customFormat="1" ht="23.65" customHeight="1">
      <c r="A9" s="111">
        <v>2019</v>
      </c>
      <c r="B9" s="88">
        <v>13</v>
      </c>
      <c r="C9" s="586">
        <v>0</v>
      </c>
      <c r="D9" s="586">
        <v>285</v>
      </c>
      <c r="E9" s="586">
        <v>7814</v>
      </c>
      <c r="F9" s="586">
        <v>4100</v>
      </c>
      <c r="G9" s="581">
        <v>3714</v>
      </c>
      <c r="H9" s="581">
        <v>675</v>
      </c>
      <c r="I9" s="581">
        <v>283</v>
      </c>
      <c r="J9" s="581">
        <v>392</v>
      </c>
      <c r="K9" s="581">
        <v>81</v>
      </c>
      <c r="L9" s="581">
        <v>43</v>
      </c>
      <c r="M9" s="580">
        <v>38</v>
      </c>
      <c r="N9" s="463">
        <v>2019</v>
      </c>
      <c r="O9" s="38"/>
      <c r="P9" s="38"/>
      <c r="Q9" s="38"/>
      <c r="R9" s="38"/>
      <c r="S9" s="38"/>
      <c r="T9" s="38"/>
      <c r="U9" s="38"/>
    </row>
    <row r="10" spans="1:21" s="1" customFormat="1" ht="23.65" customHeight="1">
      <c r="A10" s="111">
        <v>2020</v>
      </c>
      <c r="B10" s="88">
        <v>13</v>
      </c>
      <c r="C10" s="586">
        <v>0</v>
      </c>
      <c r="D10" s="586">
        <v>281</v>
      </c>
      <c r="E10" s="586">
        <v>7317</v>
      </c>
      <c r="F10" s="586">
        <v>3877</v>
      </c>
      <c r="G10" s="581">
        <v>3440</v>
      </c>
      <c r="H10" s="581">
        <v>679</v>
      </c>
      <c r="I10" s="581">
        <v>280</v>
      </c>
      <c r="J10" s="581">
        <v>399</v>
      </c>
      <c r="K10" s="581">
        <v>73</v>
      </c>
      <c r="L10" s="581">
        <v>40</v>
      </c>
      <c r="M10" s="580">
        <v>33</v>
      </c>
      <c r="N10" s="463">
        <v>2020</v>
      </c>
      <c r="O10" s="38"/>
      <c r="P10" s="38"/>
      <c r="Q10" s="38"/>
      <c r="R10" s="38"/>
      <c r="S10" s="38"/>
      <c r="T10" s="38"/>
      <c r="U10" s="38"/>
    </row>
    <row r="11" spans="1:21" s="1" customFormat="1" ht="23.65" customHeight="1">
      <c r="A11" s="111">
        <v>2021</v>
      </c>
      <c r="B11" s="88">
        <v>13</v>
      </c>
      <c r="C11" s="586">
        <v>0</v>
      </c>
      <c r="D11" s="586">
        <v>289</v>
      </c>
      <c r="E11" s="586">
        <v>7198</v>
      </c>
      <c r="F11" s="586">
        <v>3763</v>
      </c>
      <c r="G11" s="581">
        <v>3435</v>
      </c>
      <c r="H11" s="581">
        <v>720</v>
      </c>
      <c r="I11" s="581">
        <v>288</v>
      </c>
      <c r="J11" s="581">
        <v>432</v>
      </c>
      <c r="K11" s="581">
        <v>76</v>
      </c>
      <c r="L11" s="581">
        <v>42</v>
      </c>
      <c r="M11" s="580">
        <v>34</v>
      </c>
      <c r="N11" s="463">
        <v>2021</v>
      </c>
      <c r="O11" s="38"/>
      <c r="P11" s="38"/>
      <c r="Q11" s="38"/>
      <c r="R11" s="38"/>
      <c r="S11" s="38"/>
      <c r="T11" s="38"/>
      <c r="U11" s="38"/>
    </row>
    <row r="12" spans="1:21" s="3" customFormat="1" ht="23.65" customHeight="1">
      <c r="A12" s="270">
        <v>2022</v>
      </c>
      <c r="B12" s="267">
        <v>13</v>
      </c>
      <c r="C12" s="587">
        <v>0</v>
      </c>
      <c r="D12" s="587">
        <v>287</v>
      </c>
      <c r="E12" s="587">
        <v>7181</v>
      </c>
      <c r="F12" s="587">
        <v>3747</v>
      </c>
      <c r="G12" s="582">
        <v>3434</v>
      </c>
      <c r="H12" s="582">
        <v>737</v>
      </c>
      <c r="I12" s="582">
        <v>286</v>
      </c>
      <c r="J12" s="582">
        <v>451</v>
      </c>
      <c r="K12" s="582">
        <v>68</v>
      </c>
      <c r="L12" s="582">
        <v>35</v>
      </c>
      <c r="M12" s="583">
        <v>33</v>
      </c>
      <c r="N12" s="558">
        <v>2022</v>
      </c>
      <c r="O12" s="38"/>
      <c r="P12" s="38"/>
      <c r="Q12" s="38"/>
      <c r="R12" s="38"/>
      <c r="S12" s="38"/>
      <c r="T12" s="38"/>
      <c r="U12" s="38"/>
    </row>
    <row r="13" spans="1:21" s="1" customFormat="1" ht="23.65" customHeight="1">
      <c r="A13" s="111" t="s">
        <v>60</v>
      </c>
      <c r="B13" s="88">
        <v>7</v>
      </c>
      <c r="C13" s="586">
        <v>0</v>
      </c>
      <c r="D13" s="586">
        <v>191</v>
      </c>
      <c r="E13" s="586">
        <v>4944</v>
      </c>
      <c r="F13" s="586">
        <v>2538</v>
      </c>
      <c r="G13" s="581">
        <v>2406</v>
      </c>
      <c r="H13" s="581">
        <v>461</v>
      </c>
      <c r="I13" s="581">
        <v>174</v>
      </c>
      <c r="J13" s="581">
        <v>287</v>
      </c>
      <c r="K13" s="581">
        <v>37</v>
      </c>
      <c r="L13" s="581">
        <v>15</v>
      </c>
      <c r="M13" s="580">
        <v>22</v>
      </c>
      <c r="N13" s="168" t="s">
        <v>61</v>
      </c>
      <c r="O13" s="38"/>
      <c r="P13" s="38"/>
      <c r="Q13" s="38"/>
      <c r="R13" s="38"/>
      <c r="S13" s="38"/>
      <c r="T13" s="38"/>
      <c r="U13" s="38"/>
    </row>
    <row r="14" spans="1:21" s="1" customFormat="1" ht="23.65" customHeight="1">
      <c r="A14" s="271" t="s">
        <v>62</v>
      </c>
      <c r="B14" s="268">
        <v>6</v>
      </c>
      <c r="C14" s="585">
        <v>0</v>
      </c>
      <c r="D14" s="585">
        <v>96</v>
      </c>
      <c r="E14" s="585">
        <v>2237</v>
      </c>
      <c r="F14" s="585">
        <v>1209</v>
      </c>
      <c r="G14" s="584">
        <v>1028</v>
      </c>
      <c r="H14" s="584">
        <v>276</v>
      </c>
      <c r="I14" s="584">
        <v>112</v>
      </c>
      <c r="J14" s="584">
        <v>164</v>
      </c>
      <c r="K14" s="584">
        <v>31</v>
      </c>
      <c r="L14" s="584">
        <v>20</v>
      </c>
      <c r="M14" s="272">
        <v>11</v>
      </c>
      <c r="N14" s="241" t="s">
        <v>63</v>
      </c>
      <c r="O14" s="38"/>
      <c r="P14" s="38"/>
      <c r="Q14" s="38"/>
      <c r="R14" s="38"/>
      <c r="S14" s="38"/>
      <c r="T14" s="38"/>
      <c r="U14" s="38"/>
    </row>
    <row r="15" spans="1:21" s="1" customFormat="1" ht="14.1" customHeight="1">
      <c r="A15" s="104"/>
      <c r="B15" s="336"/>
      <c r="C15" s="336"/>
      <c r="D15" s="336"/>
      <c r="E15" s="336"/>
      <c r="F15" s="336"/>
      <c r="G15" s="337"/>
      <c r="H15" s="337"/>
      <c r="I15" s="337"/>
      <c r="J15" s="337"/>
      <c r="K15" s="556"/>
      <c r="L15" s="556"/>
      <c r="M15" s="113"/>
      <c r="N15" s="113"/>
    </row>
    <row r="16" spans="1:21" s="2" customFormat="1" ht="19.899999999999999" customHeight="1">
      <c r="A16" s="685" t="s">
        <v>53</v>
      </c>
      <c r="B16" s="720" t="s">
        <v>543</v>
      </c>
      <c r="C16" s="708"/>
      <c r="D16" s="709"/>
      <c r="E16" s="720" t="s">
        <v>544</v>
      </c>
      <c r="F16" s="708"/>
      <c r="G16" s="709"/>
      <c r="H16" s="661" t="s">
        <v>545</v>
      </c>
      <c r="I16" s="685"/>
      <c r="J16" s="661" t="s">
        <v>546</v>
      </c>
      <c r="K16" s="685"/>
      <c r="L16" s="661" t="s">
        <v>547</v>
      </c>
      <c r="M16" s="685"/>
      <c r="N16" s="661" t="s">
        <v>58</v>
      </c>
    </row>
    <row r="17" spans="1:16" s="2" customFormat="1" ht="14.1" customHeight="1">
      <c r="A17" s="686"/>
      <c r="B17" s="668"/>
      <c r="C17" s="699" t="s">
        <v>541</v>
      </c>
      <c r="D17" s="699" t="s">
        <v>542</v>
      </c>
      <c r="E17" s="741"/>
      <c r="F17" s="744" t="s">
        <v>541</v>
      </c>
      <c r="G17" s="686" t="s">
        <v>542</v>
      </c>
      <c r="H17" s="662"/>
      <c r="I17" s="686"/>
      <c r="J17" s="662"/>
      <c r="K17" s="686"/>
      <c r="L17" s="662"/>
      <c r="M17" s="686"/>
      <c r="N17" s="662"/>
    </row>
    <row r="18" spans="1:16" s="2" customFormat="1" ht="14.1" customHeight="1">
      <c r="A18" s="686"/>
      <c r="B18" s="668"/>
      <c r="C18" s="670"/>
      <c r="D18" s="670"/>
      <c r="E18" s="742"/>
      <c r="F18" s="745"/>
      <c r="G18" s="747"/>
      <c r="H18" s="662"/>
      <c r="I18" s="686"/>
      <c r="J18" s="662"/>
      <c r="K18" s="686"/>
      <c r="L18" s="662"/>
      <c r="M18" s="686"/>
      <c r="N18" s="662"/>
    </row>
    <row r="19" spans="1:16" s="2" customFormat="1" ht="14.1" customHeight="1">
      <c r="A19" s="687"/>
      <c r="B19" s="669"/>
      <c r="C19" s="671"/>
      <c r="D19" s="671"/>
      <c r="E19" s="743"/>
      <c r="F19" s="746"/>
      <c r="G19" s="748"/>
      <c r="H19" s="663"/>
      <c r="I19" s="687"/>
      <c r="J19" s="663"/>
      <c r="K19" s="687"/>
      <c r="L19" s="663"/>
      <c r="M19" s="687"/>
      <c r="N19" s="663"/>
    </row>
    <row r="20" spans="1:16" s="1" customFormat="1" ht="23.25" customHeight="1">
      <c r="A20" s="111">
        <v>2018</v>
      </c>
      <c r="B20" s="88">
        <v>2521</v>
      </c>
      <c r="C20" s="586">
        <v>0</v>
      </c>
      <c r="D20" s="586">
        <v>0</v>
      </c>
      <c r="E20" s="586">
        <v>2918</v>
      </c>
      <c r="F20" s="586">
        <v>0</v>
      </c>
      <c r="G20" s="581">
        <v>0</v>
      </c>
      <c r="H20" s="694">
        <v>473</v>
      </c>
      <c r="I20" s="694"/>
      <c r="J20" s="694">
        <v>144</v>
      </c>
      <c r="K20" s="694"/>
      <c r="L20" s="694">
        <v>504</v>
      </c>
      <c r="M20" s="695"/>
      <c r="N20" s="108">
        <v>2018</v>
      </c>
    </row>
    <row r="21" spans="1:16" s="1" customFormat="1" ht="23.25" customHeight="1">
      <c r="A21" s="111">
        <v>2019</v>
      </c>
      <c r="B21" s="88">
        <v>2599</v>
      </c>
      <c r="C21" s="586">
        <v>0</v>
      </c>
      <c r="D21" s="586">
        <v>0</v>
      </c>
      <c r="E21" s="586">
        <v>2919</v>
      </c>
      <c r="F21" s="586">
        <v>0</v>
      </c>
      <c r="G21" s="581">
        <v>0</v>
      </c>
      <c r="H21" s="696">
        <v>473</v>
      </c>
      <c r="I21" s="696"/>
      <c r="J21" s="696">
        <v>147</v>
      </c>
      <c r="K21" s="696"/>
      <c r="L21" s="696">
        <v>499</v>
      </c>
      <c r="M21" s="696"/>
      <c r="N21" s="108">
        <v>2019</v>
      </c>
    </row>
    <row r="22" spans="1:16" s="1" customFormat="1" ht="23.25" customHeight="1">
      <c r="A22" s="111">
        <v>2020</v>
      </c>
      <c r="B22" s="88">
        <v>2439</v>
      </c>
      <c r="C22" s="586">
        <v>0</v>
      </c>
      <c r="D22" s="586">
        <v>0</v>
      </c>
      <c r="E22" s="586">
        <v>2797</v>
      </c>
      <c r="F22" s="586">
        <v>0</v>
      </c>
      <c r="G22" s="581">
        <v>0</v>
      </c>
      <c r="H22" s="696">
        <v>473</v>
      </c>
      <c r="I22" s="696"/>
      <c r="J22" s="696">
        <v>151</v>
      </c>
      <c r="K22" s="696"/>
      <c r="L22" s="696">
        <v>489</v>
      </c>
      <c r="M22" s="696"/>
      <c r="N22" s="108">
        <v>2020</v>
      </c>
    </row>
    <row r="23" spans="1:16" s="1" customFormat="1" ht="23.25" customHeight="1">
      <c r="A23" s="111">
        <v>2021</v>
      </c>
      <c r="B23" s="88">
        <v>2348</v>
      </c>
      <c r="C23" s="586">
        <v>0</v>
      </c>
      <c r="D23" s="586">
        <v>0</v>
      </c>
      <c r="E23" s="586">
        <v>2363</v>
      </c>
      <c r="F23" s="586">
        <v>0</v>
      </c>
      <c r="G23" s="581">
        <v>0</v>
      </c>
      <c r="H23" s="696">
        <v>473</v>
      </c>
      <c r="I23" s="696"/>
      <c r="J23" s="696">
        <v>156</v>
      </c>
      <c r="K23" s="696"/>
      <c r="L23" s="696">
        <v>511</v>
      </c>
      <c r="M23" s="696"/>
      <c r="N23" s="108">
        <v>2021</v>
      </c>
    </row>
    <row r="24" spans="1:16" s="3" customFormat="1" ht="23.25" customHeight="1">
      <c r="A24" s="270">
        <v>2022</v>
      </c>
      <c r="B24" s="267">
        <v>2559</v>
      </c>
      <c r="C24" s="587">
        <v>1320</v>
      </c>
      <c r="D24" s="587">
        <v>1239</v>
      </c>
      <c r="E24" s="587">
        <v>2476</v>
      </c>
      <c r="F24" s="587">
        <v>1290</v>
      </c>
      <c r="G24" s="582">
        <v>1186</v>
      </c>
      <c r="H24" s="710">
        <v>471603</v>
      </c>
      <c r="I24" s="710"/>
      <c r="J24" s="710">
        <v>158033</v>
      </c>
      <c r="K24" s="710"/>
      <c r="L24" s="710">
        <v>515</v>
      </c>
      <c r="M24" s="710"/>
      <c r="N24" s="554">
        <v>2022</v>
      </c>
    </row>
    <row r="25" spans="1:16" s="1" customFormat="1" ht="23.25" customHeight="1">
      <c r="A25" s="111" t="s">
        <v>60</v>
      </c>
      <c r="B25" s="88">
        <v>1770</v>
      </c>
      <c r="C25" s="586">
        <v>901</v>
      </c>
      <c r="D25" s="586">
        <v>869</v>
      </c>
      <c r="E25" s="586">
        <v>1754</v>
      </c>
      <c r="F25" s="586">
        <v>897</v>
      </c>
      <c r="G25" s="581">
        <v>857</v>
      </c>
      <c r="H25" s="696">
        <v>245828</v>
      </c>
      <c r="I25" s="696"/>
      <c r="J25" s="696">
        <v>95340</v>
      </c>
      <c r="K25" s="696"/>
      <c r="L25" s="696">
        <v>351</v>
      </c>
      <c r="M25" s="696"/>
      <c r="N25" s="163" t="s">
        <v>61</v>
      </c>
    </row>
    <row r="26" spans="1:16" s="1" customFormat="1" ht="23.25" customHeight="1">
      <c r="A26" s="271" t="s">
        <v>62</v>
      </c>
      <c r="B26" s="268">
        <v>789</v>
      </c>
      <c r="C26" s="585">
        <v>419</v>
      </c>
      <c r="D26" s="585">
        <v>370</v>
      </c>
      <c r="E26" s="585">
        <v>722</v>
      </c>
      <c r="F26" s="585">
        <v>393</v>
      </c>
      <c r="G26" s="584">
        <v>329</v>
      </c>
      <c r="H26" s="700">
        <v>225775</v>
      </c>
      <c r="I26" s="700"/>
      <c r="J26" s="700">
        <v>62693</v>
      </c>
      <c r="K26" s="700"/>
      <c r="L26" s="700">
        <v>164</v>
      </c>
      <c r="M26" s="704"/>
      <c r="N26" s="259" t="s">
        <v>63</v>
      </c>
    </row>
    <row r="27" spans="1:16" s="1" customFormat="1" ht="5.65" customHeight="1">
      <c r="A27" s="338"/>
      <c r="B27" s="586"/>
      <c r="C27" s="586"/>
      <c r="D27" s="586"/>
      <c r="E27" s="586"/>
      <c r="F27" s="586"/>
      <c r="G27" s="586"/>
      <c r="H27" s="586"/>
      <c r="I27" s="586"/>
      <c r="J27" s="586"/>
      <c r="K27" s="586"/>
      <c r="L27" s="586"/>
      <c r="M27" s="168"/>
      <c r="N27" s="463"/>
    </row>
    <row r="28" spans="1:16" s="78" customFormat="1" ht="14.1" customHeight="1">
      <c r="A28" s="597" t="s">
        <v>621</v>
      </c>
      <c r="B28" s="597"/>
      <c r="C28" s="534"/>
      <c r="D28" s="534"/>
      <c r="E28" s="90"/>
      <c r="F28" s="90"/>
      <c r="G28" s="90"/>
      <c r="H28" s="90"/>
      <c r="I28" s="90"/>
      <c r="J28" s="738" t="s">
        <v>363</v>
      </c>
      <c r="K28" s="738"/>
      <c r="L28" s="738"/>
      <c r="M28" s="738"/>
      <c r="N28" s="738"/>
    </row>
    <row r="29" spans="1:16" s="1" customFormat="1" ht="14.1" customHeight="1">
      <c r="A29" s="679" t="s">
        <v>631</v>
      </c>
      <c r="B29" s="679"/>
      <c r="C29" s="679"/>
      <c r="D29" s="679"/>
      <c r="E29" s="679"/>
      <c r="F29" s="65"/>
      <c r="G29" s="740"/>
      <c r="H29" s="740"/>
      <c r="I29" s="740"/>
      <c r="J29" s="740"/>
      <c r="K29" s="740"/>
      <c r="L29" s="546"/>
      <c r="M29" s="47"/>
      <c r="N29" s="47"/>
    </row>
    <row r="30" spans="1:16" s="1" customFormat="1" ht="14.1" customHeight="1">
      <c r="A30" s="679" t="s">
        <v>554</v>
      </c>
      <c r="B30" s="679"/>
      <c r="C30" s="679"/>
      <c r="D30" s="679"/>
      <c r="E30" s="679"/>
      <c r="F30" s="56"/>
      <c r="G30" s="739"/>
      <c r="H30" s="739"/>
      <c r="I30" s="739"/>
      <c r="J30" s="739"/>
      <c r="K30" s="739"/>
      <c r="L30" s="545"/>
      <c r="M30" s="75"/>
      <c r="N30" s="75"/>
    </row>
    <row r="31" spans="1:16" ht="14.1" customHeight="1">
      <c r="A31" s="679" t="s">
        <v>632</v>
      </c>
      <c r="B31" s="679"/>
      <c r="C31" s="679"/>
      <c r="D31" s="679"/>
      <c r="E31" s="679"/>
      <c r="F31" s="56"/>
      <c r="G31" s="56"/>
      <c r="H31" s="56"/>
      <c r="I31" s="56"/>
      <c r="J31" s="56"/>
      <c r="K31" s="56"/>
      <c r="L31" s="56"/>
      <c r="M31" s="56"/>
      <c r="N31" s="56"/>
    </row>
    <row r="32" spans="1:16" ht="14.1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</row>
    <row r="33" spans="1:19" ht="20.100000000000001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</row>
    <row r="34" spans="1:19" ht="20.100000000000001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</row>
    <row r="35" spans="1:19" ht="20.100000000000001" customHeight="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</row>
    <row r="36" spans="1:19" ht="20.100000000000001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</row>
    <row r="37" spans="1:19" ht="20.100000000000001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</row>
    <row r="38" spans="1:19" ht="20.100000000000001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</row>
    <row r="39" spans="1:19" ht="20.100000000000001" customHeight="1"/>
    <row r="40" spans="1:19" ht="20.100000000000001" customHeight="1"/>
    <row r="41" spans="1:19" ht="20.100000000000001" customHeight="1"/>
    <row r="42" spans="1:19" ht="20.100000000000001" customHeight="1"/>
    <row r="43" spans="1:19" ht="20.100000000000001" customHeight="1"/>
    <row r="44" spans="1:19" ht="20.100000000000001" customHeight="1"/>
    <row r="45" spans="1:19" ht="20.100000000000001" customHeight="1"/>
  </sheetData>
  <mergeCells count="60">
    <mergeCell ref="L23:M23"/>
    <mergeCell ref="J23:K23"/>
    <mergeCell ref="K6:K7"/>
    <mergeCell ref="L6:L7"/>
    <mergeCell ref="A29:E29"/>
    <mergeCell ref="G29:K29"/>
    <mergeCell ref="H23:I23"/>
    <mergeCell ref="H6:H7"/>
    <mergeCell ref="M6:M7"/>
    <mergeCell ref="A16:A19"/>
    <mergeCell ref="A4:A7"/>
    <mergeCell ref="J22:K22"/>
    <mergeCell ref="L22:M22"/>
    <mergeCell ref="L21:M21"/>
    <mergeCell ref="J21:K21"/>
    <mergeCell ref="H22:I22"/>
    <mergeCell ref="A30:E30"/>
    <mergeCell ref="G30:K30"/>
    <mergeCell ref="H24:I24"/>
    <mergeCell ref="J24:K24"/>
    <mergeCell ref="L24:M24"/>
    <mergeCell ref="L26:M26"/>
    <mergeCell ref="L25:M25"/>
    <mergeCell ref="J26:K26"/>
    <mergeCell ref="J25:K25"/>
    <mergeCell ref="H26:I26"/>
    <mergeCell ref="H25:I25"/>
    <mergeCell ref="H21:I21"/>
    <mergeCell ref="J20:K20"/>
    <mergeCell ref="L20:M20"/>
    <mergeCell ref="L16:M19"/>
    <mergeCell ref="H20:I20"/>
    <mergeCell ref="I6:I7"/>
    <mergeCell ref="J6:J7"/>
    <mergeCell ref="G17:G19"/>
    <mergeCell ref="B16:D16"/>
    <mergeCell ref="E16:G16"/>
    <mergeCell ref="H16:I19"/>
    <mergeCell ref="J16:K19"/>
    <mergeCell ref="B17:B19"/>
    <mergeCell ref="C17:C19"/>
    <mergeCell ref="D17:D19"/>
    <mergeCell ref="E17:E19"/>
    <mergeCell ref="F17:F19"/>
    <mergeCell ref="A31:E31"/>
    <mergeCell ref="A1:G1"/>
    <mergeCell ref="H1:N1"/>
    <mergeCell ref="J28:N28"/>
    <mergeCell ref="A3:B3"/>
    <mergeCell ref="M3:N3"/>
    <mergeCell ref="B4:C5"/>
    <mergeCell ref="D4:D7"/>
    <mergeCell ref="E4:G5"/>
    <mergeCell ref="H4:J5"/>
    <mergeCell ref="K4:M5"/>
    <mergeCell ref="N4:N7"/>
    <mergeCell ref="E6:E7"/>
    <mergeCell ref="F6:F7"/>
    <mergeCell ref="G6:G7"/>
    <mergeCell ref="N16:N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W47"/>
  <sheetViews>
    <sheetView view="pageBreakPreview" zoomScaleNormal="100" zoomScaleSheetLayoutView="100" workbookViewId="0">
      <selection sqref="A1:G1"/>
    </sheetView>
  </sheetViews>
  <sheetFormatPr defaultColWidth="8.77734375" defaultRowHeight="14.25"/>
  <cols>
    <col min="1" max="1" width="10.88671875" style="9" customWidth="1"/>
    <col min="2" max="13" width="8.77734375" style="9" customWidth="1"/>
    <col min="14" max="15" width="9.44140625" style="9" customWidth="1"/>
    <col min="16" max="16" width="10.88671875" style="9" customWidth="1"/>
    <col min="17" max="16384" width="8.77734375" style="9"/>
  </cols>
  <sheetData>
    <row r="1" spans="1:23" s="22" customFormat="1" ht="32.450000000000003" customHeight="1">
      <c r="A1" s="658" t="s">
        <v>558</v>
      </c>
      <c r="B1" s="658"/>
      <c r="C1" s="658"/>
      <c r="D1" s="658"/>
      <c r="E1" s="658"/>
      <c r="F1" s="658"/>
      <c r="G1" s="658"/>
      <c r="H1" s="683" t="s">
        <v>350</v>
      </c>
      <c r="I1" s="683"/>
      <c r="J1" s="683"/>
      <c r="K1" s="683"/>
      <c r="L1" s="683"/>
      <c r="M1" s="683"/>
      <c r="N1" s="683"/>
      <c r="O1" s="605"/>
      <c r="P1" s="605"/>
    </row>
    <row r="2" spans="1:23" s="22" customFormat="1" ht="6.95" customHeight="1">
      <c r="A2" s="542"/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605"/>
      <c r="P2" s="605"/>
    </row>
    <row r="3" spans="1:23" s="82" customFormat="1" ht="21.2" customHeight="1">
      <c r="A3" s="749" t="s">
        <v>549</v>
      </c>
      <c r="B3" s="749"/>
      <c r="C3" s="606" t="s">
        <v>52</v>
      </c>
      <c r="D3" s="606"/>
      <c r="E3" s="606"/>
      <c r="F3" s="606"/>
      <c r="G3" s="606"/>
      <c r="H3" s="606"/>
      <c r="I3" s="606"/>
      <c r="J3" s="606"/>
      <c r="K3" s="606"/>
      <c r="L3" s="606"/>
      <c r="M3" s="750" t="s">
        <v>548</v>
      </c>
      <c r="N3" s="750"/>
      <c r="O3" s="607"/>
      <c r="P3" s="607"/>
    </row>
    <row r="4" spans="1:23" s="1" customFormat="1" ht="17.100000000000001" customHeight="1">
      <c r="A4" s="685" t="s">
        <v>53</v>
      </c>
      <c r="B4" s="720" t="s">
        <v>437</v>
      </c>
      <c r="C4" s="709"/>
      <c r="D4" s="672" t="s">
        <v>538</v>
      </c>
      <c r="E4" s="723" t="s">
        <v>540</v>
      </c>
      <c r="F4" s="724"/>
      <c r="G4" s="725"/>
      <c r="H4" s="732" t="s">
        <v>68</v>
      </c>
      <c r="I4" s="733"/>
      <c r="J4" s="734"/>
      <c r="K4" s="723" t="s">
        <v>539</v>
      </c>
      <c r="L4" s="724"/>
      <c r="M4" s="725"/>
      <c r="N4" s="661" t="s">
        <v>58</v>
      </c>
      <c r="O4" s="3"/>
      <c r="P4" s="3"/>
    </row>
    <row r="5" spans="1:23" s="1" customFormat="1" ht="17.100000000000001" customHeight="1">
      <c r="A5" s="686"/>
      <c r="B5" s="721"/>
      <c r="C5" s="722"/>
      <c r="D5" s="673"/>
      <c r="E5" s="726"/>
      <c r="F5" s="727"/>
      <c r="G5" s="728"/>
      <c r="H5" s="735"/>
      <c r="I5" s="736"/>
      <c r="J5" s="737"/>
      <c r="K5" s="726"/>
      <c r="L5" s="727"/>
      <c r="M5" s="728"/>
      <c r="N5" s="662"/>
      <c r="O5" s="3"/>
      <c r="P5" s="3"/>
    </row>
    <row r="6" spans="1:23" s="1" customFormat="1" ht="17.100000000000001" customHeight="1">
      <c r="A6" s="686"/>
      <c r="B6" s="116" t="s">
        <v>69</v>
      </c>
      <c r="C6" s="116" t="s">
        <v>70</v>
      </c>
      <c r="D6" s="673"/>
      <c r="E6" s="729"/>
      <c r="F6" s="692" t="s">
        <v>26</v>
      </c>
      <c r="G6" s="731" t="s">
        <v>27</v>
      </c>
      <c r="H6" s="668"/>
      <c r="I6" s="668" t="s">
        <v>26</v>
      </c>
      <c r="J6" s="668" t="s">
        <v>27</v>
      </c>
      <c r="K6" s="668"/>
      <c r="L6" s="699" t="s">
        <v>541</v>
      </c>
      <c r="M6" s="699" t="s">
        <v>542</v>
      </c>
      <c r="N6" s="662"/>
      <c r="O6" s="3"/>
      <c r="P6" s="3"/>
    </row>
    <row r="7" spans="1:23" s="1" customFormat="1" ht="17.100000000000001" customHeight="1">
      <c r="A7" s="687"/>
      <c r="B7" s="533" t="s">
        <v>71</v>
      </c>
      <c r="C7" s="533" t="s">
        <v>72</v>
      </c>
      <c r="D7" s="674"/>
      <c r="E7" s="730"/>
      <c r="F7" s="663"/>
      <c r="G7" s="687"/>
      <c r="H7" s="669"/>
      <c r="I7" s="669"/>
      <c r="J7" s="669"/>
      <c r="K7" s="669"/>
      <c r="L7" s="669"/>
      <c r="M7" s="669"/>
      <c r="N7" s="663"/>
      <c r="O7" s="3"/>
      <c r="P7" s="3"/>
    </row>
    <row r="8" spans="1:23" s="1" customFormat="1" ht="23.25" customHeight="1">
      <c r="A8" s="111">
        <v>2018</v>
      </c>
      <c r="B8" s="88">
        <v>9</v>
      </c>
      <c r="C8" s="634">
        <v>0</v>
      </c>
      <c r="D8" s="634">
        <v>257</v>
      </c>
      <c r="E8" s="634">
        <v>8794</v>
      </c>
      <c r="F8" s="634">
        <v>4737</v>
      </c>
      <c r="G8" s="635">
        <v>4057</v>
      </c>
      <c r="H8" s="635">
        <v>504</v>
      </c>
      <c r="I8" s="635">
        <v>371</v>
      </c>
      <c r="J8" s="635">
        <v>133</v>
      </c>
      <c r="K8" s="635">
        <v>62</v>
      </c>
      <c r="L8" s="635">
        <v>43</v>
      </c>
      <c r="M8" s="638">
        <v>19</v>
      </c>
      <c r="N8" s="463">
        <v>2018</v>
      </c>
      <c r="O8" s="608"/>
      <c r="P8" s="608"/>
      <c r="Q8" s="38"/>
      <c r="R8" s="38"/>
      <c r="S8" s="38"/>
      <c r="T8" s="38"/>
      <c r="U8" s="38"/>
      <c r="V8" s="38"/>
      <c r="W8" s="38"/>
    </row>
    <row r="9" spans="1:23" s="1" customFormat="1" ht="23.25" customHeight="1">
      <c r="A9" s="111">
        <v>2019</v>
      </c>
      <c r="B9" s="88">
        <v>9</v>
      </c>
      <c r="C9" s="634">
        <v>0</v>
      </c>
      <c r="D9" s="634">
        <v>254</v>
      </c>
      <c r="E9" s="634">
        <v>8213</v>
      </c>
      <c r="F9" s="634">
        <v>4416</v>
      </c>
      <c r="G9" s="635">
        <v>3797</v>
      </c>
      <c r="H9" s="635">
        <v>492</v>
      </c>
      <c r="I9" s="635">
        <v>345</v>
      </c>
      <c r="J9" s="635">
        <v>147</v>
      </c>
      <c r="K9" s="635">
        <v>62</v>
      </c>
      <c r="L9" s="635">
        <v>40</v>
      </c>
      <c r="M9" s="638">
        <v>22</v>
      </c>
      <c r="N9" s="463">
        <v>2019</v>
      </c>
      <c r="O9" s="608"/>
      <c r="P9" s="608"/>
      <c r="Q9" s="38"/>
      <c r="R9" s="38"/>
      <c r="S9" s="38"/>
      <c r="T9" s="38"/>
      <c r="U9" s="38"/>
      <c r="V9" s="38"/>
      <c r="W9" s="38"/>
    </row>
    <row r="10" spans="1:23" s="1" customFormat="1" ht="23.25" customHeight="1">
      <c r="A10" s="111">
        <v>2020</v>
      </c>
      <c r="B10" s="88">
        <v>9</v>
      </c>
      <c r="C10" s="634">
        <v>0</v>
      </c>
      <c r="D10" s="634">
        <v>255</v>
      </c>
      <c r="E10" s="634">
        <v>7904</v>
      </c>
      <c r="F10" s="634">
        <v>4249</v>
      </c>
      <c r="G10" s="635">
        <v>3655</v>
      </c>
      <c r="H10" s="635">
        <v>497</v>
      </c>
      <c r="I10" s="635">
        <v>334</v>
      </c>
      <c r="J10" s="635">
        <v>163</v>
      </c>
      <c r="K10" s="635">
        <v>63</v>
      </c>
      <c r="L10" s="635">
        <v>42</v>
      </c>
      <c r="M10" s="638">
        <v>21</v>
      </c>
      <c r="N10" s="463">
        <v>2020</v>
      </c>
      <c r="O10" s="608"/>
      <c r="P10" s="608"/>
      <c r="Q10" s="38"/>
      <c r="R10" s="38"/>
      <c r="S10" s="38"/>
      <c r="T10" s="38"/>
      <c r="U10" s="38"/>
      <c r="V10" s="38"/>
      <c r="W10" s="38"/>
    </row>
    <row r="11" spans="1:23" s="1" customFormat="1" ht="23.25" customHeight="1">
      <c r="A11" s="111">
        <v>2021</v>
      </c>
      <c r="B11" s="88">
        <v>9</v>
      </c>
      <c r="C11" s="634">
        <v>0</v>
      </c>
      <c r="D11" s="634">
        <v>279</v>
      </c>
      <c r="E11" s="634">
        <v>7850</v>
      </c>
      <c r="F11" s="634">
        <v>4202</v>
      </c>
      <c r="G11" s="635">
        <v>3648</v>
      </c>
      <c r="H11" s="635">
        <v>549</v>
      </c>
      <c r="I11" s="635">
        <v>345</v>
      </c>
      <c r="J11" s="635">
        <v>204</v>
      </c>
      <c r="K11" s="635">
        <v>61</v>
      </c>
      <c r="L11" s="635">
        <v>41</v>
      </c>
      <c r="M11" s="638">
        <v>20</v>
      </c>
      <c r="N11" s="463">
        <v>2021</v>
      </c>
      <c r="O11" s="608"/>
      <c r="P11" s="608"/>
      <c r="Q11" s="38"/>
      <c r="R11" s="38"/>
      <c r="S11" s="38"/>
      <c r="T11" s="38"/>
      <c r="U11" s="38"/>
      <c r="V11" s="38"/>
      <c r="W11" s="38"/>
    </row>
    <row r="12" spans="1:23" s="3" customFormat="1" ht="23.25" customHeight="1">
      <c r="A12" s="270">
        <v>2022</v>
      </c>
      <c r="B12" s="267">
        <v>9</v>
      </c>
      <c r="C12" s="587">
        <v>0</v>
      </c>
      <c r="D12" s="587">
        <v>272</v>
      </c>
      <c r="E12" s="587">
        <v>7658</v>
      </c>
      <c r="F12" s="587">
        <v>4097</v>
      </c>
      <c r="G12" s="582">
        <v>3561</v>
      </c>
      <c r="H12" s="582">
        <v>556</v>
      </c>
      <c r="I12" s="582">
        <v>343</v>
      </c>
      <c r="J12" s="582">
        <v>213</v>
      </c>
      <c r="K12" s="582">
        <v>62</v>
      </c>
      <c r="L12" s="582">
        <v>41</v>
      </c>
      <c r="M12" s="583">
        <v>21</v>
      </c>
      <c r="N12" s="558">
        <v>2022</v>
      </c>
      <c r="O12" s="608"/>
      <c r="P12" s="608"/>
      <c r="Q12" s="38"/>
      <c r="R12" s="38"/>
      <c r="S12" s="38"/>
      <c r="T12" s="38"/>
      <c r="U12" s="38"/>
      <c r="V12" s="38"/>
      <c r="W12" s="38"/>
    </row>
    <row r="13" spans="1:23" s="1" customFormat="1" ht="23.25" customHeight="1">
      <c r="A13" s="111" t="s">
        <v>60</v>
      </c>
      <c r="B13" s="88">
        <v>7</v>
      </c>
      <c r="C13" s="634">
        <v>0</v>
      </c>
      <c r="D13" s="634">
        <v>230</v>
      </c>
      <c r="E13" s="634">
        <v>6531</v>
      </c>
      <c r="F13" s="634">
        <v>3532</v>
      </c>
      <c r="G13" s="635">
        <v>2999</v>
      </c>
      <c r="H13" s="635">
        <v>468</v>
      </c>
      <c r="I13" s="635">
        <v>290</v>
      </c>
      <c r="J13" s="635">
        <v>178</v>
      </c>
      <c r="K13" s="635">
        <v>51</v>
      </c>
      <c r="L13" s="635">
        <v>36</v>
      </c>
      <c r="M13" s="638">
        <v>15</v>
      </c>
      <c r="N13" s="168" t="s">
        <v>61</v>
      </c>
      <c r="O13" s="608"/>
      <c r="P13" s="608"/>
      <c r="Q13" s="38"/>
      <c r="R13" s="38"/>
      <c r="S13" s="38"/>
      <c r="T13" s="38"/>
      <c r="U13" s="38"/>
      <c r="V13" s="38"/>
      <c r="W13" s="38"/>
    </row>
    <row r="14" spans="1:23" s="1" customFormat="1" ht="23.25" customHeight="1">
      <c r="A14" s="271" t="s">
        <v>62</v>
      </c>
      <c r="B14" s="268">
        <v>2</v>
      </c>
      <c r="C14" s="636">
        <v>0</v>
      </c>
      <c r="D14" s="636">
        <v>42</v>
      </c>
      <c r="E14" s="636">
        <v>1127</v>
      </c>
      <c r="F14" s="636">
        <v>565</v>
      </c>
      <c r="G14" s="637">
        <v>562</v>
      </c>
      <c r="H14" s="637">
        <v>88</v>
      </c>
      <c r="I14" s="637">
        <v>53</v>
      </c>
      <c r="J14" s="637">
        <v>35</v>
      </c>
      <c r="K14" s="637">
        <v>11</v>
      </c>
      <c r="L14" s="637">
        <v>5</v>
      </c>
      <c r="M14" s="272">
        <v>6</v>
      </c>
      <c r="N14" s="241" t="s">
        <v>63</v>
      </c>
      <c r="O14" s="608"/>
      <c r="P14" s="608"/>
      <c r="Q14" s="38"/>
      <c r="R14" s="38"/>
      <c r="S14" s="38"/>
      <c r="T14" s="38"/>
      <c r="U14" s="38"/>
      <c r="V14" s="38"/>
      <c r="W14" s="38"/>
    </row>
    <row r="15" spans="1:23" s="1" customFormat="1" ht="14.1" customHeight="1">
      <c r="A15" s="609"/>
      <c r="B15" s="610"/>
      <c r="C15" s="610"/>
      <c r="D15" s="610"/>
      <c r="E15" s="610"/>
      <c r="F15" s="610"/>
      <c r="G15" s="611"/>
      <c r="H15" s="611"/>
      <c r="I15" s="611"/>
      <c r="J15" s="611"/>
      <c r="K15" s="612"/>
      <c r="L15" s="612"/>
      <c r="M15" s="613"/>
      <c r="N15" s="613"/>
      <c r="O15" s="3"/>
      <c r="P15" s="3"/>
    </row>
    <row r="16" spans="1:23" s="2" customFormat="1" ht="19.899999999999999" customHeight="1">
      <c r="A16" s="685" t="s">
        <v>53</v>
      </c>
      <c r="B16" s="720" t="s">
        <v>543</v>
      </c>
      <c r="C16" s="708"/>
      <c r="D16" s="709"/>
      <c r="E16" s="720" t="s">
        <v>544</v>
      </c>
      <c r="F16" s="708"/>
      <c r="G16" s="709"/>
      <c r="H16" s="661" t="s">
        <v>545</v>
      </c>
      <c r="I16" s="685"/>
      <c r="J16" s="661" t="s">
        <v>546</v>
      </c>
      <c r="K16" s="685"/>
      <c r="L16" s="661" t="s">
        <v>547</v>
      </c>
      <c r="M16" s="685"/>
      <c r="N16" s="661" t="s">
        <v>58</v>
      </c>
      <c r="O16" s="614"/>
      <c r="P16" s="614"/>
    </row>
    <row r="17" spans="1:16" s="2" customFormat="1" ht="13.35" customHeight="1">
      <c r="A17" s="686"/>
      <c r="B17" s="668"/>
      <c r="C17" s="699" t="s">
        <v>541</v>
      </c>
      <c r="D17" s="699" t="s">
        <v>542</v>
      </c>
      <c r="E17" s="741"/>
      <c r="F17" s="744" t="s">
        <v>541</v>
      </c>
      <c r="G17" s="686" t="s">
        <v>542</v>
      </c>
      <c r="H17" s="662"/>
      <c r="I17" s="686"/>
      <c r="J17" s="662"/>
      <c r="K17" s="686"/>
      <c r="L17" s="662"/>
      <c r="M17" s="686"/>
      <c r="N17" s="662"/>
      <c r="O17" s="614"/>
      <c r="P17" s="614"/>
    </row>
    <row r="18" spans="1:16" s="2" customFormat="1" ht="13.35" customHeight="1">
      <c r="A18" s="686"/>
      <c r="B18" s="668"/>
      <c r="C18" s="670"/>
      <c r="D18" s="670"/>
      <c r="E18" s="742"/>
      <c r="F18" s="745"/>
      <c r="G18" s="747"/>
      <c r="H18" s="662"/>
      <c r="I18" s="686"/>
      <c r="J18" s="662"/>
      <c r="K18" s="686"/>
      <c r="L18" s="662"/>
      <c r="M18" s="686"/>
      <c r="N18" s="662"/>
      <c r="O18" s="614"/>
      <c r="P18" s="614"/>
    </row>
    <row r="19" spans="1:16" s="2" customFormat="1" ht="13.35" customHeight="1">
      <c r="A19" s="687"/>
      <c r="B19" s="669"/>
      <c r="C19" s="671"/>
      <c r="D19" s="671"/>
      <c r="E19" s="743"/>
      <c r="F19" s="746"/>
      <c r="G19" s="748"/>
      <c r="H19" s="663"/>
      <c r="I19" s="687"/>
      <c r="J19" s="663"/>
      <c r="K19" s="687"/>
      <c r="L19" s="663"/>
      <c r="M19" s="687"/>
      <c r="N19" s="663"/>
      <c r="O19" s="614"/>
      <c r="P19" s="614"/>
    </row>
    <row r="20" spans="1:16" s="1" customFormat="1" ht="23.65" customHeight="1">
      <c r="A20" s="111">
        <v>2018</v>
      </c>
      <c r="B20" s="88">
        <v>2561</v>
      </c>
      <c r="C20" s="634">
        <v>0</v>
      </c>
      <c r="D20" s="634">
        <v>0</v>
      </c>
      <c r="E20" s="634">
        <v>3111</v>
      </c>
      <c r="F20" s="634">
        <v>0</v>
      </c>
      <c r="G20" s="635">
        <v>0</v>
      </c>
      <c r="H20" s="694">
        <v>280</v>
      </c>
      <c r="I20" s="694"/>
      <c r="J20" s="694">
        <v>109</v>
      </c>
      <c r="K20" s="694"/>
      <c r="L20" s="694">
        <v>369</v>
      </c>
      <c r="M20" s="695"/>
      <c r="N20" s="108">
        <v>2018</v>
      </c>
      <c r="O20" s="3"/>
      <c r="P20" s="3"/>
    </row>
    <row r="21" spans="1:16" s="1" customFormat="1" ht="23.65" customHeight="1">
      <c r="A21" s="111">
        <v>2019</v>
      </c>
      <c r="B21" s="88">
        <v>2767</v>
      </c>
      <c r="C21" s="634">
        <v>0</v>
      </c>
      <c r="D21" s="634">
        <v>0</v>
      </c>
      <c r="E21" s="634">
        <v>3314</v>
      </c>
      <c r="F21" s="634">
        <v>0</v>
      </c>
      <c r="G21" s="635">
        <v>0</v>
      </c>
      <c r="H21" s="696">
        <v>280</v>
      </c>
      <c r="I21" s="696"/>
      <c r="J21" s="696">
        <v>109</v>
      </c>
      <c r="K21" s="696"/>
      <c r="L21" s="696">
        <v>374</v>
      </c>
      <c r="M21" s="696"/>
      <c r="N21" s="108">
        <v>2019</v>
      </c>
      <c r="O21" s="3"/>
      <c r="P21" s="3"/>
    </row>
    <row r="22" spans="1:16" s="1" customFormat="1" ht="23.65" customHeight="1">
      <c r="A22" s="111">
        <v>2020</v>
      </c>
      <c r="B22" s="88">
        <v>2603</v>
      </c>
      <c r="C22" s="634">
        <v>0</v>
      </c>
      <c r="D22" s="634">
        <v>0</v>
      </c>
      <c r="E22" s="634">
        <v>2856</v>
      </c>
      <c r="F22" s="634">
        <v>0</v>
      </c>
      <c r="G22" s="635">
        <v>0</v>
      </c>
      <c r="H22" s="696">
        <v>280</v>
      </c>
      <c r="I22" s="696"/>
      <c r="J22" s="696">
        <v>111</v>
      </c>
      <c r="K22" s="696"/>
      <c r="L22" s="696">
        <v>375</v>
      </c>
      <c r="M22" s="696"/>
      <c r="N22" s="108">
        <v>2020</v>
      </c>
      <c r="O22" s="3"/>
      <c r="P22" s="3"/>
    </row>
    <row r="23" spans="1:16" s="1" customFormat="1" ht="23.65" customHeight="1">
      <c r="A23" s="111">
        <v>2021</v>
      </c>
      <c r="B23" s="88">
        <v>2525</v>
      </c>
      <c r="C23" s="634">
        <v>0</v>
      </c>
      <c r="D23" s="634">
        <v>0</v>
      </c>
      <c r="E23" s="634">
        <v>2545</v>
      </c>
      <c r="F23" s="634">
        <v>0</v>
      </c>
      <c r="G23" s="635">
        <v>0</v>
      </c>
      <c r="H23" s="696">
        <v>277</v>
      </c>
      <c r="I23" s="696"/>
      <c r="J23" s="696">
        <v>112</v>
      </c>
      <c r="K23" s="696"/>
      <c r="L23" s="696">
        <v>382</v>
      </c>
      <c r="M23" s="696"/>
      <c r="N23" s="108">
        <v>2021</v>
      </c>
      <c r="O23" s="3"/>
      <c r="P23" s="3"/>
    </row>
    <row r="24" spans="1:16" s="3" customFormat="1" ht="23.65" customHeight="1">
      <c r="A24" s="270">
        <v>2022</v>
      </c>
      <c r="B24" s="267">
        <v>2529</v>
      </c>
      <c r="C24" s="587">
        <v>1350</v>
      </c>
      <c r="D24" s="587">
        <v>1179</v>
      </c>
      <c r="E24" s="587">
        <v>2724</v>
      </c>
      <c r="F24" s="587">
        <v>1451</v>
      </c>
      <c r="G24" s="582">
        <v>1273</v>
      </c>
      <c r="H24" s="710">
        <v>277276</v>
      </c>
      <c r="I24" s="710"/>
      <c r="J24" s="710">
        <v>111125</v>
      </c>
      <c r="K24" s="710"/>
      <c r="L24" s="710">
        <v>382</v>
      </c>
      <c r="M24" s="710"/>
      <c r="N24" s="554">
        <v>2022</v>
      </c>
    </row>
    <row r="25" spans="1:16" s="1" customFormat="1" ht="23.65" customHeight="1">
      <c r="A25" s="111" t="s">
        <v>60</v>
      </c>
      <c r="B25" s="88">
        <v>2142</v>
      </c>
      <c r="C25" s="634">
        <v>1155</v>
      </c>
      <c r="D25" s="634">
        <v>987</v>
      </c>
      <c r="E25" s="634">
        <v>2347</v>
      </c>
      <c r="F25" s="634">
        <v>1265</v>
      </c>
      <c r="G25" s="635">
        <v>1082</v>
      </c>
      <c r="H25" s="696">
        <v>240116</v>
      </c>
      <c r="I25" s="696"/>
      <c r="J25" s="696">
        <v>90248</v>
      </c>
      <c r="K25" s="696"/>
      <c r="L25" s="696">
        <v>319</v>
      </c>
      <c r="M25" s="696"/>
      <c r="N25" s="163" t="s">
        <v>61</v>
      </c>
      <c r="O25" s="3"/>
      <c r="P25" s="3"/>
    </row>
    <row r="26" spans="1:16" s="1" customFormat="1" ht="23.65" customHeight="1">
      <c r="A26" s="271" t="s">
        <v>62</v>
      </c>
      <c r="B26" s="268">
        <v>387</v>
      </c>
      <c r="C26" s="636">
        <v>195</v>
      </c>
      <c r="D26" s="636">
        <v>192</v>
      </c>
      <c r="E26" s="636">
        <v>377</v>
      </c>
      <c r="F26" s="636">
        <v>186</v>
      </c>
      <c r="G26" s="637">
        <v>191</v>
      </c>
      <c r="H26" s="700">
        <v>37160</v>
      </c>
      <c r="I26" s="700"/>
      <c r="J26" s="700">
        <v>20877</v>
      </c>
      <c r="K26" s="700"/>
      <c r="L26" s="700">
        <v>63</v>
      </c>
      <c r="M26" s="704"/>
      <c r="N26" s="259" t="s">
        <v>63</v>
      </c>
      <c r="O26" s="3"/>
      <c r="P26" s="3"/>
    </row>
    <row r="27" spans="1:16" s="1" customFormat="1" ht="5.65" customHeight="1">
      <c r="A27" s="338"/>
      <c r="B27" s="634"/>
      <c r="C27" s="634"/>
      <c r="D27" s="634"/>
      <c r="E27" s="634"/>
      <c r="F27" s="634"/>
      <c r="G27" s="634"/>
      <c r="H27" s="634"/>
      <c r="I27" s="634"/>
      <c r="J27" s="634"/>
      <c r="K27" s="634"/>
      <c r="L27" s="634"/>
      <c r="M27" s="168"/>
      <c r="N27" s="463"/>
      <c r="O27" s="3"/>
      <c r="P27" s="3"/>
    </row>
    <row r="28" spans="1:16" s="78" customFormat="1" ht="14.1" customHeight="1">
      <c r="A28" s="639" t="s">
        <v>621</v>
      </c>
      <c r="B28" s="639"/>
      <c r="C28" s="630"/>
      <c r="D28" s="630"/>
      <c r="E28" s="90"/>
      <c r="F28" s="90"/>
      <c r="G28" s="90"/>
      <c r="H28" s="90"/>
      <c r="I28" s="90"/>
      <c r="J28" s="738" t="s">
        <v>363</v>
      </c>
      <c r="K28" s="738"/>
      <c r="L28" s="738"/>
      <c r="M28" s="738"/>
      <c r="N28" s="738"/>
      <c r="O28" s="615"/>
      <c r="P28" s="615"/>
    </row>
    <row r="29" spans="1:16" s="1" customFormat="1" ht="14.1" customHeight="1">
      <c r="A29" s="679" t="s">
        <v>631</v>
      </c>
      <c r="B29" s="679"/>
      <c r="C29" s="679"/>
      <c r="D29" s="679"/>
      <c r="E29" s="679"/>
      <c r="F29" s="65"/>
      <c r="G29" s="740"/>
      <c r="H29" s="740"/>
      <c r="I29" s="740"/>
      <c r="J29" s="740"/>
      <c r="K29" s="740"/>
      <c r="L29" s="632"/>
      <c r="M29" s="47"/>
      <c r="N29" s="47"/>
      <c r="O29" s="67"/>
      <c r="P29" s="67"/>
    </row>
    <row r="30" spans="1:16" s="1" customFormat="1" ht="14.1" customHeight="1">
      <c r="A30" s="679" t="s">
        <v>554</v>
      </c>
      <c r="B30" s="679"/>
      <c r="C30" s="679"/>
      <c r="D30" s="679"/>
      <c r="E30" s="679"/>
      <c r="F30" s="56"/>
      <c r="G30" s="739"/>
      <c r="H30" s="739"/>
      <c r="I30" s="739"/>
      <c r="J30" s="739"/>
      <c r="K30" s="739"/>
      <c r="L30" s="631"/>
      <c r="M30" s="75"/>
      <c r="N30" s="75"/>
      <c r="O30" s="67"/>
      <c r="P30" s="67"/>
    </row>
    <row r="31" spans="1:16" ht="14.1" customHeight="1">
      <c r="A31" s="679" t="s">
        <v>632</v>
      </c>
      <c r="B31" s="679"/>
      <c r="C31" s="679"/>
      <c r="D31" s="679"/>
      <c r="E31" s="679"/>
      <c r="F31" s="56"/>
      <c r="G31" s="56"/>
      <c r="H31" s="56"/>
      <c r="I31" s="56"/>
      <c r="J31" s="56"/>
      <c r="K31" s="56"/>
      <c r="L31" s="56"/>
      <c r="M31" s="56"/>
      <c r="N31" s="56"/>
      <c r="O31" s="616"/>
      <c r="P31" s="616"/>
    </row>
    <row r="32" spans="1:16" ht="14.1" customHeight="1">
      <c r="A32" s="616"/>
      <c r="B32" s="616"/>
      <c r="C32" s="616"/>
      <c r="D32" s="616"/>
      <c r="E32" s="616"/>
      <c r="F32" s="616"/>
      <c r="G32" s="616"/>
      <c r="H32" s="616"/>
      <c r="I32" s="616"/>
      <c r="J32" s="616"/>
      <c r="K32" s="616"/>
      <c r="L32" s="616"/>
      <c r="M32" s="616"/>
      <c r="N32" s="616"/>
      <c r="O32" s="616"/>
      <c r="P32" s="616"/>
    </row>
    <row r="33" spans="1:19" ht="20.100000000000001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</row>
    <row r="34" spans="1:19" ht="20.100000000000001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</row>
    <row r="35" spans="1:19" ht="20.100000000000001" customHeight="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</row>
    <row r="36" spans="1:19" ht="20.100000000000001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</row>
    <row r="37" spans="1:19" ht="20.100000000000001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</row>
    <row r="38" spans="1:19" ht="20.100000000000001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</row>
    <row r="39" spans="1:19" ht="20.100000000000001" customHeight="1"/>
    <row r="40" spans="1:19" ht="20.100000000000001" customHeight="1"/>
    <row r="41" spans="1:19" ht="20.100000000000001" customHeight="1"/>
    <row r="42" spans="1:19" ht="20.100000000000001" customHeight="1"/>
    <row r="43" spans="1:19" ht="20.100000000000001" customHeight="1"/>
    <row r="44" spans="1:19" ht="20.100000000000001" customHeight="1"/>
    <row r="45" spans="1:19" ht="20.100000000000001" customHeight="1"/>
    <row r="46" spans="1:19" ht="20.100000000000001" customHeight="1"/>
    <row r="47" spans="1:19" ht="20.100000000000001" customHeight="1"/>
  </sheetData>
  <mergeCells count="60">
    <mergeCell ref="J25:K25"/>
    <mergeCell ref="L25:M25"/>
    <mergeCell ref="H25:I25"/>
    <mergeCell ref="A4:A7"/>
    <mergeCell ref="A16:A19"/>
    <mergeCell ref="L24:M24"/>
    <mergeCell ref="H22:I22"/>
    <mergeCell ref="B16:D16"/>
    <mergeCell ref="E16:G16"/>
    <mergeCell ref="H16:I19"/>
    <mergeCell ref="J16:K19"/>
    <mergeCell ref="L16:M19"/>
    <mergeCell ref="K6:K7"/>
    <mergeCell ref="L6:L7"/>
    <mergeCell ref="M6:M7"/>
    <mergeCell ref="L23:M23"/>
    <mergeCell ref="A30:E30"/>
    <mergeCell ref="G30:K30"/>
    <mergeCell ref="L26:M26"/>
    <mergeCell ref="J26:K26"/>
    <mergeCell ref="H26:I26"/>
    <mergeCell ref="J21:K21"/>
    <mergeCell ref="J20:K20"/>
    <mergeCell ref="J23:K23"/>
    <mergeCell ref="J22:K22"/>
    <mergeCell ref="L22:M22"/>
    <mergeCell ref="L20:M20"/>
    <mergeCell ref="L21:M21"/>
    <mergeCell ref="A1:G1"/>
    <mergeCell ref="H1:N1"/>
    <mergeCell ref="A3:B3"/>
    <mergeCell ref="M3:N3"/>
    <mergeCell ref="B4:C5"/>
    <mergeCell ref="D4:D7"/>
    <mergeCell ref="E4:G5"/>
    <mergeCell ref="H4:J5"/>
    <mergeCell ref="K4:M5"/>
    <mergeCell ref="N4:N7"/>
    <mergeCell ref="E6:E7"/>
    <mergeCell ref="F6:F7"/>
    <mergeCell ref="G6:G7"/>
    <mergeCell ref="H6:H7"/>
    <mergeCell ref="I6:I7"/>
    <mergeCell ref="J6:J7"/>
    <mergeCell ref="A31:E31"/>
    <mergeCell ref="J28:N28"/>
    <mergeCell ref="N16:N19"/>
    <mergeCell ref="B17:B19"/>
    <mergeCell ref="C17:C19"/>
    <mergeCell ref="D17:D19"/>
    <mergeCell ref="E17:E19"/>
    <mergeCell ref="F17:F19"/>
    <mergeCell ref="G17:G19"/>
    <mergeCell ref="A29:E29"/>
    <mergeCell ref="G29:K29"/>
    <mergeCell ref="H20:I20"/>
    <mergeCell ref="H21:I21"/>
    <mergeCell ref="H23:I23"/>
    <mergeCell ref="H24:I24"/>
    <mergeCell ref="J24:K2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V144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1" width="7.88671875" style="341" customWidth="1"/>
    <col min="2" max="13" width="8.77734375" style="341" customWidth="1"/>
    <col min="14" max="14" width="9" style="341" bestFit="1" customWidth="1"/>
    <col min="15" max="15" width="6.44140625" style="341" customWidth="1"/>
    <col min="16" max="18" width="7.109375" style="341" customWidth="1"/>
    <col min="19" max="19" width="7.88671875" style="341" customWidth="1"/>
    <col min="20" max="16384" width="8.77734375" style="341"/>
  </cols>
  <sheetData>
    <row r="1" spans="1:22" s="25" customFormat="1" ht="32.450000000000003" customHeight="1">
      <c r="A1" s="658" t="s">
        <v>559</v>
      </c>
      <c r="B1" s="658"/>
      <c r="C1" s="658"/>
      <c r="D1" s="658"/>
      <c r="E1" s="658"/>
      <c r="F1" s="658"/>
      <c r="G1" s="658"/>
      <c r="H1" s="755" t="s">
        <v>356</v>
      </c>
      <c r="I1" s="755"/>
      <c r="J1" s="755"/>
      <c r="K1" s="755"/>
      <c r="L1" s="755"/>
      <c r="M1" s="755"/>
      <c r="N1" s="755"/>
    </row>
    <row r="2" spans="1:22" s="25" customFormat="1" ht="6.95" customHeight="1">
      <c r="A2" s="454"/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</row>
    <row r="3" spans="1:22" s="118" customFormat="1" ht="21.2" customHeight="1">
      <c r="A3" s="666" t="s">
        <v>549</v>
      </c>
      <c r="B3" s="666"/>
      <c r="C3" s="79" t="s">
        <v>52</v>
      </c>
      <c r="D3" s="79"/>
      <c r="E3" s="79"/>
      <c r="F3" s="79"/>
      <c r="G3" s="79"/>
      <c r="H3" s="79"/>
      <c r="I3" s="79"/>
      <c r="J3" s="79"/>
      <c r="K3" s="79"/>
      <c r="L3" s="79"/>
      <c r="M3" s="719" t="s">
        <v>548</v>
      </c>
      <c r="N3" s="719"/>
    </row>
    <row r="4" spans="1:22" s="23" customFormat="1" ht="14.1" customHeight="1">
      <c r="A4" s="685" t="s">
        <v>53</v>
      </c>
      <c r="B4" s="720" t="s">
        <v>560</v>
      </c>
      <c r="C4" s="709"/>
      <c r="D4" s="672" t="s">
        <v>561</v>
      </c>
      <c r="E4" s="723" t="s">
        <v>540</v>
      </c>
      <c r="F4" s="724"/>
      <c r="G4" s="725"/>
      <c r="H4" s="732" t="s">
        <v>68</v>
      </c>
      <c r="I4" s="733"/>
      <c r="J4" s="734"/>
      <c r="K4" s="723" t="s">
        <v>539</v>
      </c>
      <c r="L4" s="724"/>
      <c r="M4" s="725"/>
      <c r="N4" s="661" t="s">
        <v>58</v>
      </c>
    </row>
    <row r="5" spans="1:22" s="23" customFormat="1" ht="12.75">
      <c r="A5" s="686"/>
      <c r="B5" s="751"/>
      <c r="C5" s="752"/>
      <c r="D5" s="673"/>
      <c r="E5" s="726"/>
      <c r="F5" s="727"/>
      <c r="G5" s="728"/>
      <c r="H5" s="735"/>
      <c r="I5" s="736"/>
      <c r="J5" s="737"/>
      <c r="K5" s="726"/>
      <c r="L5" s="727"/>
      <c r="M5" s="728"/>
      <c r="N5" s="662"/>
    </row>
    <row r="6" spans="1:22" s="23" customFormat="1" ht="28.35" customHeight="1">
      <c r="A6" s="686"/>
      <c r="B6" s="751"/>
      <c r="C6" s="752"/>
      <c r="D6" s="673"/>
      <c r="E6" s="729"/>
      <c r="F6" s="692" t="s">
        <v>26</v>
      </c>
      <c r="G6" s="731" t="s">
        <v>27</v>
      </c>
      <c r="H6" s="668"/>
      <c r="I6" s="668" t="s">
        <v>26</v>
      </c>
      <c r="J6" s="668" t="s">
        <v>27</v>
      </c>
      <c r="K6" s="668"/>
      <c r="L6" s="699" t="s">
        <v>541</v>
      </c>
      <c r="M6" s="699" t="s">
        <v>542</v>
      </c>
      <c r="N6" s="662"/>
    </row>
    <row r="7" spans="1:22" s="23" customFormat="1" ht="12.75">
      <c r="A7" s="687"/>
      <c r="B7" s="753"/>
      <c r="C7" s="754"/>
      <c r="D7" s="674"/>
      <c r="E7" s="730"/>
      <c r="F7" s="663"/>
      <c r="G7" s="687"/>
      <c r="H7" s="669"/>
      <c r="I7" s="669"/>
      <c r="J7" s="669"/>
      <c r="K7" s="669"/>
      <c r="L7" s="669"/>
      <c r="M7" s="669"/>
      <c r="N7" s="663"/>
    </row>
    <row r="8" spans="1:22" s="23" customFormat="1" ht="23.25" customHeight="1">
      <c r="A8" s="111">
        <v>2018</v>
      </c>
      <c r="B8" s="705">
        <v>2</v>
      </c>
      <c r="C8" s="694"/>
      <c r="D8" s="586">
        <v>18</v>
      </c>
      <c r="E8" s="586">
        <v>399</v>
      </c>
      <c r="F8" s="586">
        <v>176</v>
      </c>
      <c r="G8" s="581">
        <v>223</v>
      </c>
      <c r="H8" s="581">
        <v>54</v>
      </c>
      <c r="I8" s="581">
        <v>26</v>
      </c>
      <c r="J8" s="581">
        <v>28</v>
      </c>
      <c r="K8" s="581">
        <v>14</v>
      </c>
      <c r="L8" s="581">
        <v>6</v>
      </c>
      <c r="M8" s="580">
        <v>8</v>
      </c>
      <c r="N8" s="463">
        <v>2018</v>
      </c>
      <c r="O8" s="527"/>
      <c r="P8" s="527"/>
      <c r="Q8" s="527"/>
      <c r="R8" s="527"/>
      <c r="S8" s="527"/>
      <c r="T8" s="527"/>
      <c r="U8" s="527"/>
      <c r="V8" s="527"/>
    </row>
    <row r="9" spans="1:22" s="23" customFormat="1" ht="23.25" customHeight="1">
      <c r="A9" s="111">
        <v>2019</v>
      </c>
      <c r="B9" s="715">
        <v>2</v>
      </c>
      <c r="C9" s="696"/>
      <c r="D9" s="586">
        <v>18</v>
      </c>
      <c r="E9" s="586">
        <v>390</v>
      </c>
      <c r="F9" s="586">
        <v>189</v>
      </c>
      <c r="G9" s="581">
        <v>201</v>
      </c>
      <c r="H9" s="581">
        <v>54</v>
      </c>
      <c r="I9" s="581">
        <v>26</v>
      </c>
      <c r="J9" s="581">
        <v>28</v>
      </c>
      <c r="K9" s="581">
        <v>15</v>
      </c>
      <c r="L9" s="581">
        <v>5</v>
      </c>
      <c r="M9" s="580">
        <v>10</v>
      </c>
      <c r="N9" s="463">
        <v>2019</v>
      </c>
      <c r="O9" s="527"/>
      <c r="P9" s="527"/>
      <c r="Q9" s="527"/>
      <c r="R9" s="527"/>
      <c r="S9" s="527"/>
      <c r="T9" s="527"/>
      <c r="U9" s="527"/>
      <c r="V9" s="527"/>
    </row>
    <row r="10" spans="1:22" s="23" customFormat="1" ht="23.25" customHeight="1">
      <c r="A10" s="111">
        <v>2020</v>
      </c>
      <c r="B10" s="715">
        <v>2</v>
      </c>
      <c r="C10" s="696"/>
      <c r="D10" s="586">
        <v>18</v>
      </c>
      <c r="E10" s="586">
        <v>382</v>
      </c>
      <c r="F10" s="586">
        <v>192</v>
      </c>
      <c r="G10" s="581">
        <v>190</v>
      </c>
      <c r="H10" s="581">
        <v>58</v>
      </c>
      <c r="I10" s="581">
        <v>23</v>
      </c>
      <c r="J10" s="581">
        <v>35</v>
      </c>
      <c r="K10" s="581">
        <v>14</v>
      </c>
      <c r="L10" s="581">
        <v>5</v>
      </c>
      <c r="M10" s="580">
        <v>9</v>
      </c>
      <c r="N10" s="463">
        <v>2020</v>
      </c>
      <c r="O10" s="527"/>
      <c r="P10" s="527"/>
      <c r="Q10" s="527"/>
      <c r="R10" s="527"/>
      <c r="S10" s="527"/>
      <c r="T10" s="527"/>
      <c r="U10" s="527"/>
      <c r="V10" s="527"/>
    </row>
    <row r="11" spans="1:22" s="23" customFormat="1" ht="23.25" customHeight="1">
      <c r="A11" s="111">
        <v>2021</v>
      </c>
      <c r="B11" s="715">
        <v>2</v>
      </c>
      <c r="C11" s="696"/>
      <c r="D11" s="586">
        <v>18</v>
      </c>
      <c r="E11" s="586">
        <v>389</v>
      </c>
      <c r="F11" s="586">
        <v>174</v>
      </c>
      <c r="G11" s="581">
        <v>215</v>
      </c>
      <c r="H11" s="581">
        <v>58</v>
      </c>
      <c r="I11" s="581">
        <v>22</v>
      </c>
      <c r="J11" s="581">
        <v>36</v>
      </c>
      <c r="K11" s="581">
        <v>13</v>
      </c>
      <c r="L11" s="581">
        <v>5</v>
      </c>
      <c r="M11" s="580">
        <v>8</v>
      </c>
      <c r="N11" s="463">
        <v>2021</v>
      </c>
      <c r="O11" s="527"/>
      <c r="P11" s="527"/>
      <c r="Q11" s="527"/>
      <c r="R11" s="527"/>
      <c r="S11" s="527"/>
      <c r="T11" s="527"/>
      <c r="U11" s="527"/>
      <c r="V11" s="527"/>
    </row>
    <row r="12" spans="1:22" s="24" customFormat="1" ht="23.25" customHeight="1">
      <c r="A12" s="270">
        <v>2022</v>
      </c>
      <c r="B12" s="715">
        <v>2</v>
      </c>
      <c r="C12" s="696"/>
      <c r="D12" s="587">
        <v>18</v>
      </c>
      <c r="E12" s="587">
        <v>388</v>
      </c>
      <c r="F12" s="587">
        <v>166</v>
      </c>
      <c r="G12" s="582">
        <v>222</v>
      </c>
      <c r="H12" s="582">
        <v>65</v>
      </c>
      <c r="I12" s="582">
        <v>23</v>
      </c>
      <c r="J12" s="582">
        <v>42</v>
      </c>
      <c r="K12" s="582">
        <v>14</v>
      </c>
      <c r="L12" s="582">
        <v>5</v>
      </c>
      <c r="M12" s="583">
        <v>9</v>
      </c>
      <c r="N12" s="558">
        <v>2022</v>
      </c>
      <c r="O12" s="527"/>
      <c r="P12" s="527"/>
      <c r="Q12" s="527"/>
      <c r="R12" s="527"/>
      <c r="S12" s="527"/>
      <c r="T12" s="527"/>
      <c r="U12" s="527"/>
      <c r="V12" s="527"/>
    </row>
    <row r="13" spans="1:22" s="23" customFormat="1" ht="23.25" customHeight="1">
      <c r="A13" s="111" t="s">
        <v>60</v>
      </c>
      <c r="B13" s="715">
        <v>2</v>
      </c>
      <c r="C13" s="696"/>
      <c r="D13" s="586">
        <v>18</v>
      </c>
      <c r="E13" s="586">
        <v>388</v>
      </c>
      <c r="F13" s="586">
        <v>166</v>
      </c>
      <c r="G13" s="581">
        <v>222</v>
      </c>
      <c r="H13" s="581">
        <v>65</v>
      </c>
      <c r="I13" s="581">
        <v>23</v>
      </c>
      <c r="J13" s="581">
        <v>42</v>
      </c>
      <c r="K13" s="581">
        <v>14</v>
      </c>
      <c r="L13" s="581">
        <v>5</v>
      </c>
      <c r="M13" s="580">
        <v>9</v>
      </c>
      <c r="N13" s="168" t="s">
        <v>61</v>
      </c>
      <c r="O13" s="527"/>
      <c r="P13" s="527"/>
      <c r="Q13" s="527"/>
      <c r="R13" s="527"/>
      <c r="S13" s="527"/>
      <c r="T13" s="527"/>
      <c r="U13" s="527"/>
      <c r="V13" s="527"/>
    </row>
    <row r="14" spans="1:22" s="23" customFormat="1" ht="23.25" customHeight="1">
      <c r="A14" s="271" t="s">
        <v>62</v>
      </c>
      <c r="B14" s="716">
        <v>0</v>
      </c>
      <c r="C14" s="700"/>
      <c r="D14" s="585">
        <v>0</v>
      </c>
      <c r="E14" s="585">
        <v>0</v>
      </c>
      <c r="F14" s="585">
        <v>0</v>
      </c>
      <c r="G14" s="584">
        <v>0</v>
      </c>
      <c r="H14" s="584">
        <v>0</v>
      </c>
      <c r="I14" s="584">
        <v>0</v>
      </c>
      <c r="J14" s="584">
        <v>0</v>
      </c>
      <c r="K14" s="584">
        <v>0</v>
      </c>
      <c r="L14" s="584">
        <v>0</v>
      </c>
      <c r="M14" s="272">
        <v>0</v>
      </c>
      <c r="N14" s="241" t="s">
        <v>63</v>
      </c>
      <c r="O14" s="527"/>
      <c r="P14" s="527"/>
      <c r="Q14" s="527"/>
      <c r="R14" s="527"/>
      <c r="S14" s="527"/>
      <c r="T14" s="527"/>
      <c r="U14" s="527"/>
      <c r="V14" s="527"/>
    </row>
    <row r="15" spans="1:22" s="23" customFormat="1" ht="5.65" customHeight="1">
      <c r="A15" s="104"/>
      <c r="B15" s="336"/>
      <c r="C15" s="336"/>
      <c r="D15" s="336"/>
      <c r="E15" s="336"/>
      <c r="F15" s="336"/>
      <c r="G15" s="337"/>
      <c r="H15" s="337"/>
      <c r="I15" s="337"/>
      <c r="J15" s="337"/>
      <c r="K15" s="556"/>
      <c r="L15" s="556"/>
      <c r="M15" s="113"/>
      <c r="N15" s="113"/>
    </row>
    <row r="16" spans="1:22" s="78" customFormat="1" ht="14.1" customHeight="1">
      <c r="A16" s="685" t="s">
        <v>53</v>
      </c>
      <c r="B16" s="720" t="s">
        <v>543</v>
      </c>
      <c r="C16" s="708"/>
      <c r="D16" s="709"/>
      <c r="E16" s="720" t="s">
        <v>544</v>
      </c>
      <c r="F16" s="708"/>
      <c r="G16" s="709"/>
      <c r="H16" s="661" t="s">
        <v>545</v>
      </c>
      <c r="I16" s="685"/>
      <c r="J16" s="661" t="s">
        <v>546</v>
      </c>
      <c r="K16" s="685"/>
      <c r="L16" s="661" t="s">
        <v>547</v>
      </c>
      <c r="M16" s="685"/>
      <c r="N16" s="661" t="s">
        <v>58</v>
      </c>
    </row>
    <row r="17" spans="1:14" s="1" customFormat="1" ht="14.1" customHeight="1">
      <c r="A17" s="686"/>
      <c r="B17" s="668"/>
      <c r="C17" s="699" t="s">
        <v>541</v>
      </c>
      <c r="D17" s="699" t="s">
        <v>542</v>
      </c>
      <c r="E17" s="741"/>
      <c r="F17" s="744" t="s">
        <v>541</v>
      </c>
      <c r="G17" s="686" t="s">
        <v>542</v>
      </c>
      <c r="H17" s="662"/>
      <c r="I17" s="686"/>
      <c r="J17" s="662"/>
      <c r="K17" s="686"/>
      <c r="L17" s="662"/>
      <c r="M17" s="686"/>
      <c r="N17" s="662"/>
    </row>
    <row r="18" spans="1:14" s="1" customFormat="1" ht="14.1" customHeight="1">
      <c r="A18" s="686"/>
      <c r="B18" s="668"/>
      <c r="C18" s="670"/>
      <c r="D18" s="670"/>
      <c r="E18" s="742"/>
      <c r="F18" s="745"/>
      <c r="G18" s="747"/>
      <c r="H18" s="662"/>
      <c r="I18" s="686"/>
      <c r="J18" s="662"/>
      <c r="K18" s="686"/>
      <c r="L18" s="662"/>
      <c r="M18" s="686"/>
      <c r="N18" s="662"/>
    </row>
    <row r="19" spans="1:14" ht="14.1" customHeight="1">
      <c r="A19" s="687"/>
      <c r="B19" s="669"/>
      <c r="C19" s="671"/>
      <c r="D19" s="671"/>
      <c r="E19" s="743"/>
      <c r="F19" s="746"/>
      <c r="G19" s="748"/>
      <c r="H19" s="663"/>
      <c r="I19" s="687"/>
      <c r="J19" s="663"/>
      <c r="K19" s="687"/>
      <c r="L19" s="663"/>
      <c r="M19" s="687"/>
      <c r="N19" s="663"/>
    </row>
    <row r="20" spans="1:14" ht="23.45" customHeight="1">
      <c r="A20" s="111">
        <v>2018</v>
      </c>
      <c r="B20" s="88">
        <v>139</v>
      </c>
      <c r="C20" s="586">
        <v>0</v>
      </c>
      <c r="D20" s="586">
        <v>0</v>
      </c>
      <c r="E20" s="586">
        <v>130</v>
      </c>
      <c r="F20" s="586">
        <v>0</v>
      </c>
      <c r="G20" s="581">
        <v>0</v>
      </c>
      <c r="H20" s="694">
        <v>60</v>
      </c>
      <c r="I20" s="694"/>
      <c r="J20" s="694">
        <v>20</v>
      </c>
      <c r="K20" s="694"/>
      <c r="L20" s="694">
        <v>32</v>
      </c>
      <c r="M20" s="695"/>
      <c r="N20" s="108">
        <v>2018</v>
      </c>
    </row>
    <row r="21" spans="1:14" ht="23.45" customHeight="1">
      <c r="A21" s="111">
        <v>2019</v>
      </c>
      <c r="B21" s="88">
        <v>140</v>
      </c>
      <c r="C21" s="586">
        <v>0</v>
      </c>
      <c r="D21" s="586">
        <v>0</v>
      </c>
      <c r="E21" s="586">
        <v>134</v>
      </c>
      <c r="F21" s="586">
        <v>0</v>
      </c>
      <c r="G21" s="581">
        <v>0</v>
      </c>
      <c r="H21" s="696">
        <v>60</v>
      </c>
      <c r="I21" s="696"/>
      <c r="J21" s="696">
        <v>20</v>
      </c>
      <c r="K21" s="696"/>
      <c r="L21" s="696">
        <v>33</v>
      </c>
      <c r="M21" s="696"/>
      <c r="N21" s="108">
        <v>2019</v>
      </c>
    </row>
    <row r="22" spans="1:14" ht="23.45" customHeight="1">
      <c r="A22" s="111">
        <v>2020</v>
      </c>
      <c r="B22" s="88">
        <v>137</v>
      </c>
      <c r="C22" s="586">
        <v>0</v>
      </c>
      <c r="D22" s="586">
        <v>0</v>
      </c>
      <c r="E22" s="586">
        <v>130</v>
      </c>
      <c r="F22" s="586">
        <v>0</v>
      </c>
      <c r="G22" s="581">
        <v>0</v>
      </c>
      <c r="H22" s="696">
        <v>60</v>
      </c>
      <c r="I22" s="696"/>
      <c r="J22" s="696">
        <v>21</v>
      </c>
      <c r="K22" s="696"/>
      <c r="L22" s="696">
        <v>40</v>
      </c>
      <c r="M22" s="696"/>
      <c r="N22" s="108">
        <v>2020</v>
      </c>
    </row>
    <row r="23" spans="1:14" ht="23.45" customHeight="1">
      <c r="A23" s="111">
        <v>2021</v>
      </c>
      <c r="B23" s="88">
        <v>141</v>
      </c>
      <c r="C23" s="586">
        <v>0</v>
      </c>
      <c r="D23" s="586">
        <v>0</v>
      </c>
      <c r="E23" s="586">
        <v>127</v>
      </c>
      <c r="F23" s="586">
        <v>0</v>
      </c>
      <c r="G23" s="581">
        <v>0</v>
      </c>
      <c r="H23" s="696">
        <v>60</v>
      </c>
      <c r="I23" s="696"/>
      <c r="J23" s="696">
        <v>22</v>
      </c>
      <c r="K23" s="696"/>
      <c r="L23" s="696">
        <v>37</v>
      </c>
      <c r="M23" s="696"/>
      <c r="N23" s="108">
        <v>2021</v>
      </c>
    </row>
    <row r="24" spans="1:14" ht="23.45" customHeight="1">
      <c r="A24" s="270">
        <v>2022</v>
      </c>
      <c r="B24" s="267">
        <v>142</v>
      </c>
      <c r="C24" s="587">
        <v>59</v>
      </c>
      <c r="D24" s="587">
        <v>83</v>
      </c>
      <c r="E24" s="587">
        <v>126</v>
      </c>
      <c r="F24" s="587">
        <v>63</v>
      </c>
      <c r="G24" s="582">
        <v>63</v>
      </c>
      <c r="H24" s="696">
        <v>60457</v>
      </c>
      <c r="I24" s="696"/>
      <c r="J24" s="696">
        <v>21626</v>
      </c>
      <c r="K24" s="696"/>
      <c r="L24" s="696">
        <v>37</v>
      </c>
      <c r="M24" s="696"/>
      <c r="N24" s="554">
        <v>2022</v>
      </c>
    </row>
    <row r="25" spans="1:14" ht="23.45" customHeight="1">
      <c r="A25" s="111" t="s">
        <v>60</v>
      </c>
      <c r="B25" s="88">
        <v>142</v>
      </c>
      <c r="C25" s="587">
        <v>59</v>
      </c>
      <c r="D25" s="586">
        <v>83</v>
      </c>
      <c r="E25" s="586">
        <v>126</v>
      </c>
      <c r="F25" s="586">
        <v>63</v>
      </c>
      <c r="G25" s="581">
        <v>63</v>
      </c>
      <c r="H25" s="696">
        <v>60457</v>
      </c>
      <c r="I25" s="696"/>
      <c r="J25" s="696">
        <v>21626</v>
      </c>
      <c r="K25" s="696"/>
      <c r="L25" s="696">
        <v>37</v>
      </c>
      <c r="M25" s="696"/>
      <c r="N25" s="163" t="s">
        <v>61</v>
      </c>
    </row>
    <row r="26" spans="1:14" ht="23.45" customHeight="1">
      <c r="A26" s="271" t="s">
        <v>62</v>
      </c>
      <c r="B26" s="268">
        <v>0</v>
      </c>
      <c r="C26" s="585">
        <v>0</v>
      </c>
      <c r="D26" s="585">
        <v>0</v>
      </c>
      <c r="E26" s="585">
        <v>0</v>
      </c>
      <c r="F26" s="585">
        <v>0</v>
      </c>
      <c r="G26" s="584">
        <v>0</v>
      </c>
      <c r="H26" s="700">
        <v>0</v>
      </c>
      <c r="I26" s="700"/>
      <c r="J26" s="700">
        <v>0</v>
      </c>
      <c r="K26" s="700"/>
      <c r="L26" s="700">
        <v>0</v>
      </c>
      <c r="M26" s="704"/>
      <c r="N26" s="259" t="s">
        <v>63</v>
      </c>
    </row>
    <row r="27" spans="1:14" ht="14.1" customHeight="1">
      <c r="A27" s="338"/>
      <c r="B27" s="586"/>
      <c r="C27" s="586"/>
      <c r="D27" s="586"/>
      <c r="E27" s="586"/>
      <c r="F27" s="586"/>
      <c r="G27" s="586"/>
      <c r="H27" s="586"/>
      <c r="I27" s="586"/>
      <c r="J27" s="586"/>
      <c r="K27" s="586"/>
      <c r="L27" s="586"/>
      <c r="M27" s="168"/>
      <c r="N27" s="463"/>
    </row>
    <row r="28" spans="1:14" ht="14.1" customHeight="1">
      <c r="A28" s="597" t="s">
        <v>621</v>
      </c>
      <c r="B28" s="597"/>
      <c r="C28" s="534"/>
      <c r="D28" s="534"/>
      <c r="E28" s="90"/>
      <c r="F28" s="90"/>
      <c r="G28" s="90"/>
      <c r="H28" s="90"/>
      <c r="I28" s="90"/>
      <c r="J28" s="738" t="s">
        <v>363</v>
      </c>
      <c r="K28" s="738"/>
      <c r="L28" s="738"/>
      <c r="M28" s="738"/>
      <c r="N28" s="738"/>
    </row>
    <row r="29" spans="1:14" ht="14.1" customHeight="1">
      <c r="A29" s="679" t="s">
        <v>631</v>
      </c>
      <c r="B29" s="679"/>
      <c r="C29" s="679"/>
      <c r="D29" s="679"/>
      <c r="E29" s="679"/>
      <c r="F29" s="679"/>
      <c r="G29" s="740"/>
      <c r="H29" s="740"/>
      <c r="I29" s="740"/>
      <c r="J29" s="740"/>
      <c r="K29" s="740"/>
      <c r="L29" s="546"/>
      <c r="M29" s="47"/>
      <c r="N29" s="47"/>
    </row>
    <row r="30" spans="1:14" ht="14.1" customHeight="1">
      <c r="A30" s="679" t="s">
        <v>554</v>
      </c>
      <c r="B30" s="679"/>
      <c r="C30" s="679"/>
      <c r="D30" s="679"/>
      <c r="E30" s="679"/>
      <c r="F30" s="56"/>
      <c r="G30" s="739"/>
      <c r="H30" s="739"/>
      <c r="I30" s="739"/>
      <c r="J30" s="739"/>
      <c r="K30" s="739"/>
      <c r="L30" s="545"/>
      <c r="M30" s="75"/>
      <c r="N30" s="75"/>
    </row>
    <row r="31" spans="1:14" ht="14.1" customHeight="1">
      <c r="A31" s="679" t="s">
        <v>632</v>
      </c>
      <c r="B31" s="679"/>
      <c r="C31" s="679"/>
      <c r="D31" s="679"/>
      <c r="E31" s="679"/>
      <c r="F31" s="56"/>
      <c r="G31" s="56"/>
      <c r="H31" s="56"/>
      <c r="I31" s="56"/>
      <c r="J31" s="56"/>
      <c r="K31" s="56"/>
      <c r="L31" s="56"/>
      <c r="M31" s="56"/>
      <c r="N31" s="56"/>
    </row>
    <row r="32" spans="1:14" ht="20.100000000000001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4" ht="20.100000000000001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</row>
    <row r="34" spans="1:14" ht="20.100000000000001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</row>
    <row r="35" spans="1:14" ht="20.100000000000001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</row>
    <row r="36" spans="1:14" ht="20.100000000000001" customHeight="1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</row>
    <row r="37" spans="1:14" ht="20.100000000000001" customHeight="1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  <row r="38" spans="1:14" ht="20.100000000000001" customHeight="1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</row>
    <row r="39" spans="1:14" ht="20.100000000000001" customHeight="1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</row>
    <row r="40" spans="1:14" ht="20.100000000000001" customHeight="1"/>
    <row r="41" spans="1:14" ht="20.100000000000001" customHeight="1"/>
    <row r="42" spans="1:14" ht="20.100000000000001" customHeight="1"/>
    <row r="43" spans="1:14" ht="20.100000000000001" customHeight="1"/>
    <row r="44" spans="1:14" ht="20.100000000000001" customHeight="1"/>
    <row r="45" spans="1:14" ht="20.100000000000001" customHeight="1"/>
    <row r="46" spans="1:14" ht="20.100000000000001" customHeight="1"/>
    <row r="47" spans="1:14" ht="20.100000000000001" customHeight="1"/>
    <row r="48" spans="1:14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</sheetData>
  <mergeCells count="67">
    <mergeCell ref="A16:A19"/>
    <mergeCell ref="B16:D16"/>
    <mergeCell ref="E16:G16"/>
    <mergeCell ref="A4:A7"/>
    <mergeCell ref="G6:G7"/>
    <mergeCell ref="E6:E7"/>
    <mergeCell ref="F6:F7"/>
    <mergeCell ref="A1:G1"/>
    <mergeCell ref="H1:N1"/>
    <mergeCell ref="A3:B3"/>
    <mergeCell ref="M3:N3"/>
    <mergeCell ref="D4:D7"/>
    <mergeCell ref="E4:G5"/>
    <mergeCell ref="H4:J5"/>
    <mergeCell ref="K4:M5"/>
    <mergeCell ref="N4:N7"/>
    <mergeCell ref="H6:H7"/>
    <mergeCell ref="I6:I7"/>
    <mergeCell ref="K6:K7"/>
    <mergeCell ref="L6:L7"/>
    <mergeCell ref="M6:M7"/>
    <mergeCell ref="J6:J7"/>
    <mergeCell ref="J16:K19"/>
    <mergeCell ref="L16:M19"/>
    <mergeCell ref="N16:N19"/>
    <mergeCell ref="B17:B19"/>
    <mergeCell ref="C17:C19"/>
    <mergeCell ref="D17:D19"/>
    <mergeCell ref="E17:E19"/>
    <mergeCell ref="F17:F19"/>
    <mergeCell ref="G17:G19"/>
    <mergeCell ref="H16:I19"/>
    <mergeCell ref="L22:M22"/>
    <mergeCell ref="H23:I23"/>
    <mergeCell ref="J23:K23"/>
    <mergeCell ref="L23:M23"/>
    <mergeCell ref="H20:I20"/>
    <mergeCell ref="J20:K20"/>
    <mergeCell ref="L20:M20"/>
    <mergeCell ref="H21:I21"/>
    <mergeCell ref="J21:K21"/>
    <mergeCell ref="L21:M21"/>
    <mergeCell ref="L26:M26"/>
    <mergeCell ref="J28:N28"/>
    <mergeCell ref="G29:K29"/>
    <mergeCell ref="H24:I24"/>
    <mergeCell ref="J24:K24"/>
    <mergeCell ref="L24:M24"/>
    <mergeCell ref="H25:I25"/>
    <mergeCell ref="J25:K25"/>
    <mergeCell ref="L25:M25"/>
    <mergeCell ref="A30:E30"/>
    <mergeCell ref="G30:K30"/>
    <mergeCell ref="A31:E31"/>
    <mergeCell ref="A29:F29"/>
    <mergeCell ref="B4:C7"/>
    <mergeCell ref="B8:C8"/>
    <mergeCell ref="B9:C9"/>
    <mergeCell ref="B10:C10"/>
    <mergeCell ref="B11:C11"/>
    <mergeCell ref="B12:C12"/>
    <mergeCell ref="B13:C13"/>
    <mergeCell ref="B14:C14"/>
    <mergeCell ref="H26:I26"/>
    <mergeCell ref="J26:K26"/>
    <mergeCell ref="H22:I22"/>
    <mergeCell ref="J22:K22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9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W53"/>
  <sheetViews>
    <sheetView view="pageBreakPreview" zoomScaleNormal="100" zoomScaleSheetLayoutView="100" workbookViewId="0">
      <selection sqref="A1:G1"/>
    </sheetView>
  </sheetViews>
  <sheetFormatPr defaultColWidth="2.21875" defaultRowHeight="13.5"/>
  <cols>
    <col min="1" max="1" width="7.88671875" style="341" customWidth="1"/>
    <col min="2" max="13" width="8.77734375" style="341" customWidth="1"/>
    <col min="14" max="14" width="7.6640625" style="341" customWidth="1"/>
    <col min="15" max="15" width="6" style="341" customWidth="1"/>
    <col min="16" max="18" width="7" style="341" customWidth="1"/>
    <col min="19" max="19" width="7.88671875" style="341" customWidth="1"/>
    <col min="20" max="89" width="8.77734375" style="341" customWidth="1"/>
    <col min="90" max="16384" width="2.21875" style="341"/>
  </cols>
  <sheetData>
    <row r="1" spans="1:23" s="25" customFormat="1" ht="32.450000000000003" customHeight="1">
      <c r="A1" s="658" t="s">
        <v>562</v>
      </c>
      <c r="B1" s="658"/>
      <c r="C1" s="658"/>
      <c r="D1" s="658"/>
      <c r="E1" s="658"/>
      <c r="F1" s="658"/>
      <c r="G1" s="658"/>
      <c r="H1" s="683" t="s">
        <v>357</v>
      </c>
      <c r="I1" s="683"/>
      <c r="J1" s="683"/>
      <c r="K1" s="683"/>
      <c r="L1" s="683"/>
      <c r="M1" s="683"/>
      <c r="N1" s="683"/>
    </row>
    <row r="2" spans="1:23" s="25" customFormat="1" ht="6.95" customHeight="1">
      <c r="A2" s="542"/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</row>
    <row r="3" spans="1:23" s="118" customFormat="1" ht="21.2" customHeight="1">
      <c r="A3" s="666" t="s">
        <v>549</v>
      </c>
      <c r="B3" s="666"/>
      <c r="C3" s="79" t="s">
        <v>52</v>
      </c>
      <c r="D3" s="79"/>
      <c r="E3" s="79"/>
      <c r="F3" s="79"/>
      <c r="G3" s="79"/>
      <c r="H3" s="79"/>
      <c r="I3" s="79"/>
      <c r="J3" s="79"/>
      <c r="K3" s="79"/>
      <c r="L3" s="79"/>
      <c r="M3" s="719" t="s">
        <v>548</v>
      </c>
      <c r="N3" s="719"/>
    </row>
    <row r="4" spans="1:23" s="23" customFormat="1" ht="14.1" customHeight="1">
      <c r="A4" s="685" t="s">
        <v>53</v>
      </c>
      <c r="B4" s="720" t="s">
        <v>563</v>
      </c>
      <c r="C4" s="709"/>
      <c r="D4" s="672" t="s">
        <v>561</v>
      </c>
      <c r="E4" s="723" t="s">
        <v>540</v>
      </c>
      <c r="F4" s="724"/>
      <c r="G4" s="725"/>
      <c r="H4" s="732" t="s">
        <v>68</v>
      </c>
      <c r="I4" s="733"/>
      <c r="J4" s="734"/>
      <c r="K4" s="723" t="s">
        <v>539</v>
      </c>
      <c r="L4" s="724"/>
      <c r="M4" s="725"/>
      <c r="N4" s="661" t="s">
        <v>58</v>
      </c>
    </row>
    <row r="5" spans="1:23" s="23" customFormat="1" ht="12.75">
      <c r="A5" s="686"/>
      <c r="B5" s="751"/>
      <c r="C5" s="752"/>
      <c r="D5" s="673"/>
      <c r="E5" s="726"/>
      <c r="F5" s="727"/>
      <c r="G5" s="728"/>
      <c r="H5" s="735"/>
      <c r="I5" s="736"/>
      <c r="J5" s="737"/>
      <c r="K5" s="726"/>
      <c r="L5" s="727"/>
      <c r="M5" s="728"/>
      <c r="N5" s="662"/>
    </row>
    <row r="6" spans="1:23" s="23" customFormat="1" ht="28.35" customHeight="1">
      <c r="A6" s="686"/>
      <c r="B6" s="751"/>
      <c r="C6" s="752"/>
      <c r="D6" s="673"/>
      <c r="E6" s="729"/>
      <c r="F6" s="692" t="s">
        <v>26</v>
      </c>
      <c r="G6" s="731" t="s">
        <v>27</v>
      </c>
      <c r="H6" s="668"/>
      <c r="I6" s="668" t="s">
        <v>26</v>
      </c>
      <c r="J6" s="668" t="s">
        <v>27</v>
      </c>
      <c r="K6" s="668"/>
      <c r="L6" s="699" t="s">
        <v>541</v>
      </c>
      <c r="M6" s="699" t="s">
        <v>542</v>
      </c>
      <c r="N6" s="662"/>
    </row>
    <row r="7" spans="1:23" s="23" customFormat="1" ht="12.75">
      <c r="A7" s="687"/>
      <c r="B7" s="753"/>
      <c r="C7" s="754"/>
      <c r="D7" s="674"/>
      <c r="E7" s="730"/>
      <c r="F7" s="663"/>
      <c r="G7" s="687"/>
      <c r="H7" s="669"/>
      <c r="I7" s="669"/>
      <c r="J7" s="669"/>
      <c r="K7" s="669"/>
      <c r="L7" s="669"/>
      <c r="M7" s="669"/>
      <c r="N7" s="663"/>
    </row>
    <row r="8" spans="1:23" s="23" customFormat="1" ht="23.25" customHeight="1">
      <c r="A8" s="111">
        <v>2018</v>
      </c>
      <c r="B8" s="705">
        <v>6</v>
      </c>
      <c r="C8" s="694"/>
      <c r="D8" s="586">
        <v>146</v>
      </c>
      <c r="E8" s="586">
        <v>3600</v>
      </c>
      <c r="F8" s="586">
        <v>1874</v>
      </c>
      <c r="G8" s="581">
        <v>1726</v>
      </c>
      <c r="H8" s="581">
        <v>370</v>
      </c>
      <c r="I8" s="581">
        <v>172</v>
      </c>
      <c r="J8" s="581">
        <v>198</v>
      </c>
      <c r="K8" s="581">
        <v>59</v>
      </c>
      <c r="L8" s="581">
        <v>34</v>
      </c>
      <c r="M8" s="580">
        <v>25</v>
      </c>
      <c r="N8" s="463">
        <v>2018</v>
      </c>
      <c r="O8" s="527"/>
      <c r="P8" s="527"/>
      <c r="Q8" s="527"/>
      <c r="R8" s="527"/>
      <c r="S8" s="527"/>
      <c r="T8" s="527"/>
      <c r="U8" s="527"/>
      <c r="V8" s="527"/>
      <c r="W8" s="527"/>
    </row>
    <row r="9" spans="1:23" s="23" customFormat="1" ht="23.25" customHeight="1">
      <c r="A9" s="111">
        <v>2019</v>
      </c>
      <c r="B9" s="715">
        <v>6</v>
      </c>
      <c r="C9" s="696"/>
      <c r="D9" s="586">
        <v>145</v>
      </c>
      <c r="E9" s="586">
        <v>3290</v>
      </c>
      <c r="F9" s="586">
        <v>1735</v>
      </c>
      <c r="G9" s="581">
        <v>1555</v>
      </c>
      <c r="H9" s="581">
        <v>368</v>
      </c>
      <c r="I9" s="581">
        <v>160</v>
      </c>
      <c r="J9" s="581">
        <v>208</v>
      </c>
      <c r="K9" s="581">
        <v>57</v>
      </c>
      <c r="L9" s="581">
        <v>30</v>
      </c>
      <c r="M9" s="580">
        <v>27</v>
      </c>
      <c r="N9" s="463">
        <v>2019</v>
      </c>
      <c r="O9" s="527"/>
      <c r="P9" s="527"/>
      <c r="Q9" s="527"/>
      <c r="R9" s="527"/>
      <c r="S9" s="527"/>
      <c r="T9" s="527"/>
      <c r="U9" s="527"/>
      <c r="V9" s="527"/>
      <c r="W9" s="527"/>
    </row>
    <row r="10" spans="1:23" s="23" customFormat="1" ht="23.25" customHeight="1">
      <c r="A10" s="111">
        <v>2020</v>
      </c>
      <c r="B10" s="715">
        <v>6</v>
      </c>
      <c r="C10" s="696"/>
      <c r="D10" s="586">
        <v>141</v>
      </c>
      <c r="E10" s="586">
        <v>3076</v>
      </c>
      <c r="F10" s="586">
        <v>1625</v>
      </c>
      <c r="G10" s="581">
        <v>1451</v>
      </c>
      <c r="H10" s="581">
        <v>356</v>
      </c>
      <c r="I10" s="581">
        <v>158</v>
      </c>
      <c r="J10" s="581">
        <v>198</v>
      </c>
      <c r="K10" s="581">
        <v>60</v>
      </c>
      <c r="L10" s="581">
        <v>33</v>
      </c>
      <c r="M10" s="580">
        <v>27</v>
      </c>
      <c r="N10" s="463">
        <v>2020</v>
      </c>
      <c r="O10" s="527"/>
      <c r="P10" s="527"/>
      <c r="Q10" s="527"/>
      <c r="R10" s="527"/>
      <c r="S10" s="527"/>
      <c r="T10" s="527"/>
      <c r="U10" s="527"/>
      <c r="V10" s="527"/>
      <c r="W10" s="527"/>
    </row>
    <row r="11" spans="1:23" s="23" customFormat="1" ht="23.25" customHeight="1">
      <c r="A11" s="111">
        <v>2021</v>
      </c>
      <c r="B11" s="715">
        <v>6</v>
      </c>
      <c r="C11" s="696"/>
      <c r="D11" s="586">
        <v>137</v>
      </c>
      <c r="E11" s="586">
        <v>2954</v>
      </c>
      <c r="F11" s="586">
        <v>1593</v>
      </c>
      <c r="G11" s="581">
        <v>1361</v>
      </c>
      <c r="H11" s="581">
        <v>367</v>
      </c>
      <c r="I11" s="581">
        <v>158</v>
      </c>
      <c r="J11" s="581">
        <v>209</v>
      </c>
      <c r="K11" s="581">
        <v>57</v>
      </c>
      <c r="L11" s="581">
        <v>30</v>
      </c>
      <c r="M11" s="580">
        <v>27</v>
      </c>
      <c r="N11" s="463">
        <v>2021</v>
      </c>
      <c r="O11" s="527"/>
      <c r="P11" s="527"/>
      <c r="Q11" s="527"/>
      <c r="R11" s="527"/>
      <c r="S11" s="527"/>
      <c r="T11" s="527"/>
      <c r="U11" s="527"/>
      <c r="V11" s="527"/>
      <c r="W11" s="527"/>
    </row>
    <row r="12" spans="1:23" s="24" customFormat="1" ht="23.25" customHeight="1">
      <c r="A12" s="270">
        <v>2022</v>
      </c>
      <c r="B12" s="715">
        <v>6</v>
      </c>
      <c r="C12" s="696"/>
      <c r="D12" s="587">
        <v>135</v>
      </c>
      <c r="E12" s="587">
        <v>2866</v>
      </c>
      <c r="F12" s="587">
        <v>1522</v>
      </c>
      <c r="G12" s="582">
        <v>1344</v>
      </c>
      <c r="H12" s="582">
        <v>374</v>
      </c>
      <c r="I12" s="582">
        <v>166</v>
      </c>
      <c r="J12" s="582">
        <v>208</v>
      </c>
      <c r="K12" s="582">
        <v>55</v>
      </c>
      <c r="L12" s="582">
        <v>28</v>
      </c>
      <c r="M12" s="583">
        <v>27</v>
      </c>
      <c r="N12" s="558">
        <v>2022</v>
      </c>
      <c r="O12" s="527"/>
      <c r="P12" s="527"/>
      <c r="Q12" s="527"/>
      <c r="R12" s="527"/>
      <c r="S12" s="527"/>
      <c r="T12" s="527"/>
      <c r="U12" s="527"/>
      <c r="V12" s="527"/>
      <c r="W12" s="527"/>
    </row>
    <row r="13" spans="1:23" s="23" customFormat="1" ht="23.25" customHeight="1">
      <c r="A13" s="111" t="s">
        <v>60</v>
      </c>
      <c r="B13" s="715">
        <v>4</v>
      </c>
      <c r="C13" s="696"/>
      <c r="D13" s="586">
        <v>96</v>
      </c>
      <c r="E13" s="586">
        <v>2136</v>
      </c>
      <c r="F13" s="586">
        <v>1031</v>
      </c>
      <c r="G13" s="581">
        <v>1105</v>
      </c>
      <c r="H13" s="581">
        <v>260</v>
      </c>
      <c r="I13" s="581">
        <v>117</v>
      </c>
      <c r="J13" s="581">
        <v>143</v>
      </c>
      <c r="K13" s="581">
        <v>36</v>
      </c>
      <c r="L13" s="581">
        <v>18</v>
      </c>
      <c r="M13" s="580">
        <v>18</v>
      </c>
      <c r="N13" s="168" t="s">
        <v>61</v>
      </c>
      <c r="O13" s="527"/>
      <c r="P13" s="527"/>
      <c r="Q13" s="527"/>
      <c r="R13" s="527"/>
      <c r="S13" s="527"/>
      <c r="T13" s="527"/>
      <c r="U13" s="527"/>
      <c r="V13" s="527"/>
      <c r="W13" s="527"/>
    </row>
    <row r="14" spans="1:23" s="23" customFormat="1" ht="23.25" customHeight="1">
      <c r="A14" s="271" t="s">
        <v>62</v>
      </c>
      <c r="B14" s="716">
        <v>2</v>
      </c>
      <c r="C14" s="700"/>
      <c r="D14" s="585">
        <v>39</v>
      </c>
      <c r="E14" s="585">
        <v>730</v>
      </c>
      <c r="F14" s="585">
        <v>491</v>
      </c>
      <c r="G14" s="584">
        <v>239</v>
      </c>
      <c r="H14" s="584">
        <v>114</v>
      </c>
      <c r="I14" s="584">
        <v>49</v>
      </c>
      <c r="J14" s="584">
        <v>65</v>
      </c>
      <c r="K14" s="584">
        <v>19</v>
      </c>
      <c r="L14" s="584">
        <v>10</v>
      </c>
      <c r="M14" s="272">
        <v>9</v>
      </c>
      <c r="N14" s="241" t="s">
        <v>63</v>
      </c>
      <c r="O14" s="527"/>
      <c r="P14" s="527"/>
      <c r="Q14" s="527"/>
      <c r="R14" s="527"/>
      <c r="S14" s="527"/>
      <c r="T14" s="527"/>
      <c r="U14" s="527"/>
      <c r="V14" s="527"/>
      <c r="W14" s="527"/>
    </row>
    <row r="15" spans="1:23" s="23" customFormat="1" ht="5.65" customHeight="1">
      <c r="A15" s="104"/>
      <c r="B15" s="336"/>
      <c r="C15" s="336"/>
      <c r="D15" s="336"/>
      <c r="E15" s="336"/>
      <c r="F15" s="336"/>
      <c r="G15" s="337"/>
      <c r="H15" s="337"/>
      <c r="I15" s="337"/>
      <c r="J15" s="337"/>
      <c r="K15" s="556"/>
      <c r="L15" s="556"/>
      <c r="M15" s="113"/>
      <c r="N15" s="113"/>
    </row>
    <row r="16" spans="1:23" s="78" customFormat="1" ht="27" customHeight="1">
      <c r="A16" s="685" t="s">
        <v>53</v>
      </c>
      <c r="B16" s="720" t="s">
        <v>543</v>
      </c>
      <c r="C16" s="708"/>
      <c r="D16" s="709"/>
      <c r="E16" s="720" t="s">
        <v>544</v>
      </c>
      <c r="F16" s="708"/>
      <c r="G16" s="709"/>
      <c r="H16" s="661" t="s">
        <v>545</v>
      </c>
      <c r="I16" s="685"/>
      <c r="J16" s="661" t="s">
        <v>546</v>
      </c>
      <c r="K16" s="685"/>
      <c r="L16" s="661" t="s">
        <v>547</v>
      </c>
      <c r="M16" s="685"/>
      <c r="N16" s="661" t="s">
        <v>58</v>
      </c>
    </row>
    <row r="17" spans="1:14" s="1" customFormat="1" ht="14.1" customHeight="1">
      <c r="A17" s="686"/>
      <c r="B17" s="668"/>
      <c r="C17" s="699" t="s">
        <v>541</v>
      </c>
      <c r="D17" s="699" t="s">
        <v>542</v>
      </c>
      <c r="E17" s="741"/>
      <c r="F17" s="744" t="s">
        <v>541</v>
      </c>
      <c r="G17" s="686" t="s">
        <v>542</v>
      </c>
      <c r="H17" s="662"/>
      <c r="I17" s="686"/>
      <c r="J17" s="662"/>
      <c r="K17" s="686"/>
      <c r="L17" s="662"/>
      <c r="M17" s="686"/>
      <c r="N17" s="662"/>
    </row>
    <row r="18" spans="1:14" s="1" customFormat="1" ht="14.1" customHeight="1">
      <c r="A18" s="686"/>
      <c r="B18" s="668"/>
      <c r="C18" s="670"/>
      <c r="D18" s="670"/>
      <c r="E18" s="742"/>
      <c r="F18" s="745"/>
      <c r="G18" s="747"/>
      <c r="H18" s="662"/>
      <c r="I18" s="686"/>
      <c r="J18" s="662"/>
      <c r="K18" s="686"/>
      <c r="L18" s="662"/>
      <c r="M18" s="686"/>
      <c r="N18" s="662"/>
    </row>
    <row r="19" spans="1:14" ht="20.100000000000001" customHeight="1">
      <c r="A19" s="687"/>
      <c r="B19" s="669"/>
      <c r="C19" s="671"/>
      <c r="D19" s="671"/>
      <c r="E19" s="743"/>
      <c r="F19" s="746"/>
      <c r="G19" s="748"/>
      <c r="H19" s="663"/>
      <c r="I19" s="687"/>
      <c r="J19" s="663"/>
      <c r="K19" s="687"/>
      <c r="L19" s="663"/>
      <c r="M19" s="687"/>
      <c r="N19" s="663"/>
    </row>
    <row r="20" spans="1:14" ht="23.25" customHeight="1">
      <c r="A20" s="111">
        <v>2018</v>
      </c>
      <c r="B20" s="88">
        <v>1115</v>
      </c>
      <c r="C20" s="586">
        <v>0</v>
      </c>
      <c r="D20" s="586">
        <v>0</v>
      </c>
      <c r="E20" s="586">
        <v>1260</v>
      </c>
      <c r="F20" s="586">
        <v>0</v>
      </c>
      <c r="G20" s="581">
        <v>0</v>
      </c>
      <c r="H20" s="694">
        <v>485</v>
      </c>
      <c r="I20" s="694"/>
      <c r="J20" s="694">
        <v>98</v>
      </c>
      <c r="K20" s="694"/>
      <c r="L20" s="694">
        <v>179</v>
      </c>
      <c r="M20" s="695"/>
      <c r="N20" s="108">
        <v>2018</v>
      </c>
    </row>
    <row r="21" spans="1:14" ht="23.25" customHeight="1">
      <c r="A21" s="111">
        <v>2019</v>
      </c>
      <c r="B21" s="88">
        <v>1068</v>
      </c>
      <c r="C21" s="586">
        <v>0</v>
      </c>
      <c r="D21" s="586">
        <v>0</v>
      </c>
      <c r="E21" s="586">
        <v>1284</v>
      </c>
      <c r="F21" s="586">
        <v>0</v>
      </c>
      <c r="G21" s="581">
        <v>0</v>
      </c>
      <c r="H21" s="696">
        <v>485</v>
      </c>
      <c r="I21" s="696"/>
      <c r="J21" s="696">
        <v>100</v>
      </c>
      <c r="K21" s="696"/>
      <c r="L21" s="696">
        <v>187</v>
      </c>
      <c r="M21" s="696"/>
      <c r="N21" s="108">
        <v>2019</v>
      </c>
    </row>
    <row r="22" spans="1:14" ht="23.25" customHeight="1">
      <c r="A22" s="111">
        <v>2020</v>
      </c>
      <c r="B22" s="88">
        <v>986</v>
      </c>
      <c r="C22" s="586">
        <v>0</v>
      </c>
      <c r="D22" s="586">
        <v>0</v>
      </c>
      <c r="E22" s="586">
        <v>1145</v>
      </c>
      <c r="F22" s="586">
        <v>0</v>
      </c>
      <c r="G22" s="581">
        <v>0</v>
      </c>
      <c r="H22" s="696">
        <v>485</v>
      </c>
      <c r="I22" s="696"/>
      <c r="J22" s="696">
        <v>98</v>
      </c>
      <c r="K22" s="696"/>
      <c r="L22" s="696">
        <v>185</v>
      </c>
      <c r="M22" s="696"/>
      <c r="N22" s="108">
        <v>2020</v>
      </c>
    </row>
    <row r="23" spans="1:14" ht="23.25" customHeight="1">
      <c r="A23" s="111">
        <v>2021</v>
      </c>
      <c r="B23" s="88">
        <v>973</v>
      </c>
      <c r="C23" s="586">
        <v>0</v>
      </c>
      <c r="D23" s="586">
        <v>0</v>
      </c>
      <c r="E23" s="586">
        <v>1038</v>
      </c>
      <c r="F23" s="586">
        <v>0</v>
      </c>
      <c r="G23" s="581">
        <v>0</v>
      </c>
      <c r="H23" s="696">
        <v>486</v>
      </c>
      <c r="I23" s="696"/>
      <c r="J23" s="696">
        <v>101</v>
      </c>
      <c r="K23" s="696"/>
      <c r="L23" s="696">
        <v>205</v>
      </c>
      <c r="M23" s="696"/>
      <c r="N23" s="108">
        <v>2021</v>
      </c>
    </row>
    <row r="24" spans="1:14" ht="23.25" customHeight="1">
      <c r="A24" s="270">
        <v>2022</v>
      </c>
      <c r="B24" s="267">
        <v>1014</v>
      </c>
      <c r="C24" s="587">
        <v>518</v>
      </c>
      <c r="D24" s="587">
        <v>496</v>
      </c>
      <c r="E24" s="587">
        <v>1018</v>
      </c>
      <c r="F24" s="587">
        <v>547</v>
      </c>
      <c r="G24" s="582">
        <v>471</v>
      </c>
      <c r="H24" s="696">
        <v>480197</v>
      </c>
      <c r="I24" s="696"/>
      <c r="J24" s="696">
        <v>97566</v>
      </c>
      <c r="K24" s="696"/>
      <c r="L24" s="696">
        <v>216</v>
      </c>
      <c r="M24" s="696"/>
      <c r="N24" s="554">
        <v>2022</v>
      </c>
    </row>
    <row r="25" spans="1:14" ht="23.25" customHeight="1">
      <c r="A25" s="111" t="s">
        <v>60</v>
      </c>
      <c r="B25" s="88">
        <v>748</v>
      </c>
      <c r="C25" s="587">
        <v>348</v>
      </c>
      <c r="D25" s="586">
        <v>400</v>
      </c>
      <c r="E25" s="586">
        <v>763</v>
      </c>
      <c r="F25" s="586">
        <v>381</v>
      </c>
      <c r="G25" s="581">
        <v>382</v>
      </c>
      <c r="H25" s="696">
        <v>373590</v>
      </c>
      <c r="I25" s="696"/>
      <c r="J25" s="696">
        <v>66266</v>
      </c>
      <c r="K25" s="696"/>
      <c r="L25" s="696">
        <v>131</v>
      </c>
      <c r="M25" s="696"/>
      <c r="N25" s="163" t="s">
        <v>61</v>
      </c>
    </row>
    <row r="26" spans="1:14" ht="23.25" customHeight="1">
      <c r="A26" s="271" t="s">
        <v>62</v>
      </c>
      <c r="B26" s="268">
        <v>266</v>
      </c>
      <c r="C26" s="585">
        <v>170</v>
      </c>
      <c r="D26" s="585">
        <v>96</v>
      </c>
      <c r="E26" s="585">
        <v>255</v>
      </c>
      <c r="F26" s="585">
        <v>166</v>
      </c>
      <c r="G26" s="584">
        <v>89</v>
      </c>
      <c r="H26" s="700">
        <v>106607</v>
      </c>
      <c r="I26" s="700"/>
      <c r="J26" s="700">
        <v>31300</v>
      </c>
      <c r="K26" s="700"/>
      <c r="L26" s="700">
        <v>85</v>
      </c>
      <c r="M26" s="704"/>
      <c r="N26" s="259" t="s">
        <v>63</v>
      </c>
    </row>
    <row r="27" spans="1:14" ht="14.1" customHeight="1">
      <c r="A27" s="338"/>
      <c r="B27" s="586"/>
      <c r="C27" s="586"/>
      <c r="D27" s="586"/>
      <c r="E27" s="586"/>
      <c r="F27" s="586"/>
      <c r="G27" s="586"/>
      <c r="H27" s="586"/>
      <c r="I27" s="586"/>
      <c r="J27" s="586"/>
      <c r="K27" s="586"/>
      <c r="L27" s="586"/>
      <c r="M27" s="168"/>
      <c r="N27" s="463"/>
    </row>
    <row r="28" spans="1:14" ht="14.1" customHeight="1">
      <c r="A28" s="597" t="s">
        <v>621</v>
      </c>
      <c r="B28" s="597"/>
      <c r="C28" s="534"/>
      <c r="D28" s="534"/>
      <c r="E28" s="90"/>
      <c r="F28" s="90"/>
      <c r="G28" s="90"/>
      <c r="H28" s="90"/>
      <c r="I28" s="90"/>
      <c r="J28" s="738" t="s">
        <v>363</v>
      </c>
      <c r="K28" s="738"/>
      <c r="L28" s="738"/>
      <c r="M28" s="738"/>
      <c r="N28" s="738"/>
    </row>
    <row r="29" spans="1:14" ht="14.1" customHeight="1">
      <c r="A29" s="679" t="s">
        <v>631</v>
      </c>
      <c r="B29" s="679"/>
      <c r="C29" s="679"/>
      <c r="D29" s="679"/>
      <c r="E29" s="679"/>
      <c r="F29" s="679"/>
      <c r="G29" s="740"/>
      <c r="H29" s="740"/>
      <c r="I29" s="740"/>
      <c r="J29" s="740"/>
      <c r="K29" s="740"/>
      <c r="L29" s="546"/>
      <c r="M29" s="47"/>
      <c r="N29" s="47"/>
    </row>
    <row r="30" spans="1:14" ht="14.1" customHeight="1">
      <c r="A30" s="679" t="s">
        <v>554</v>
      </c>
      <c r="B30" s="679"/>
      <c r="C30" s="679"/>
      <c r="D30" s="679"/>
      <c r="E30" s="679"/>
      <c r="F30" s="56"/>
      <c r="G30" s="739"/>
      <c r="H30" s="739"/>
      <c r="I30" s="739"/>
      <c r="J30" s="739"/>
      <c r="K30" s="739"/>
      <c r="L30" s="545"/>
      <c r="M30" s="75"/>
      <c r="N30" s="75"/>
    </row>
    <row r="31" spans="1:14" ht="14.1" customHeight="1">
      <c r="A31" s="679" t="s">
        <v>632</v>
      </c>
      <c r="B31" s="679"/>
      <c r="C31" s="679"/>
      <c r="D31" s="679"/>
      <c r="E31" s="679"/>
      <c r="F31" s="56"/>
      <c r="G31" s="56"/>
      <c r="H31" s="56"/>
      <c r="I31" s="56"/>
      <c r="J31" s="56"/>
      <c r="K31" s="56"/>
      <c r="L31" s="56"/>
      <c r="M31" s="56"/>
      <c r="N31" s="56"/>
    </row>
    <row r="32" spans="1:14" ht="20.100000000000001" customHeight="1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6" ht="20.100000000000001" customHeight="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</row>
    <row r="34" spans="1:16" ht="20.100000000000001" customHeight="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</row>
    <row r="35" spans="1:16" ht="20.100000000000001" customHeight="1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</row>
    <row r="36" spans="1:16" ht="20.100000000000001" customHeight="1"/>
    <row r="37" spans="1:16" ht="20.100000000000001" customHeight="1"/>
    <row r="38" spans="1:16" ht="20.100000000000001" customHeight="1"/>
    <row r="39" spans="1:16" ht="20.100000000000001" customHeight="1"/>
    <row r="40" spans="1:16" ht="20.100000000000001" customHeight="1"/>
    <row r="41" spans="1:16" ht="20.100000000000001" customHeight="1"/>
    <row r="42" spans="1:16" ht="20.100000000000001" customHeight="1"/>
    <row r="43" spans="1:16" ht="20.100000000000001" customHeight="1"/>
    <row r="44" spans="1:16" ht="20.100000000000001" customHeight="1"/>
    <row r="45" spans="1:16" ht="20.100000000000001" customHeight="1"/>
    <row r="46" spans="1:16" ht="20.100000000000001" customHeight="1"/>
    <row r="47" spans="1:16" ht="20.100000000000001" customHeight="1"/>
    <row r="48" spans="1:16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</sheetData>
  <mergeCells count="67">
    <mergeCell ref="L6:L7"/>
    <mergeCell ref="M6:M7"/>
    <mergeCell ref="B8:C8"/>
    <mergeCell ref="B9:C9"/>
    <mergeCell ref="B10:C10"/>
    <mergeCell ref="E6:E7"/>
    <mergeCell ref="J6:J7"/>
    <mergeCell ref="K6:K7"/>
    <mergeCell ref="B11:C11"/>
    <mergeCell ref="A3:B3"/>
    <mergeCell ref="A4:A7"/>
    <mergeCell ref="A1:G1"/>
    <mergeCell ref="H1:N1"/>
    <mergeCell ref="M3:N3"/>
    <mergeCell ref="B4:C7"/>
    <mergeCell ref="D4:D7"/>
    <mergeCell ref="E4:G5"/>
    <mergeCell ref="H4:J5"/>
    <mergeCell ref="K4:M5"/>
    <mergeCell ref="N4:N7"/>
    <mergeCell ref="G6:G7"/>
    <mergeCell ref="H6:H7"/>
    <mergeCell ref="I6:I7"/>
    <mergeCell ref="F6:F7"/>
    <mergeCell ref="B12:C12"/>
    <mergeCell ref="B13:C13"/>
    <mergeCell ref="B14:C14"/>
    <mergeCell ref="A16:A19"/>
    <mergeCell ref="B16:D16"/>
    <mergeCell ref="B17:B19"/>
    <mergeCell ref="C17:C19"/>
    <mergeCell ref="D17:D19"/>
    <mergeCell ref="E16:G16"/>
    <mergeCell ref="H16:I19"/>
    <mergeCell ref="J16:K19"/>
    <mergeCell ref="L16:M19"/>
    <mergeCell ref="N16:N19"/>
    <mergeCell ref="E17:E19"/>
    <mergeCell ref="F17:F19"/>
    <mergeCell ref="G17:G19"/>
    <mergeCell ref="H20:I20"/>
    <mergeCell ref="J20:K20"/>
    <mergeCell ref="L20:M20"/>
    <mergeCell ref="H21:I21"/>
    <mergeCell ref="J21:K21"/>
    <mergeCell ref="L21:M21"/>
    <mergeCell ref="H22:I22"/>
    <mergeCell ref="J22:K22"/>
    <mergeCell ref="L22:M22"/>
    <mergeCell ref="H23:I23"/>
    <mergeCell ref="J23:K23"/>
    <mergeCell ref="L23:M23"/>
    <mergeCell ref="L26:M26"/>
    <mergeCell ref="J28:N28"/>
    <mergeCell ref="A29:F29"/>
    <mergeCell ref="G29:K29"/>
    <mergeCell ref="H24:I24"/>
    <mergeCell ref="J24:K24"/>
    <mergeCell ref="L24:M24"/>
    <mergeCell ref="H25:I25"/>
    <mergeCell ref="J25:K25"/>
    <mergeCell ref="L25:M25"/>
    <mergeCell ref="A30:E30"/>
    <mergeCell ref="G30:K30"/>
    <mergeCell ref="A31:E31"/>
    <mergeCell ref="H26:I26"/>
    <mergeCell ref="J26:K2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4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7" max="30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P39"/>
  <sheetViews>
    <sheetView view="pageBreakPreview" zoomScaleNormal="100" zoomScaleSheetLayoutView="100" workbookViewId="0">
      <selection sqref="A1:G1"/>
    </sheetView>
  </sheetViews>
  <sheetFormatPr defaultColWidth="8.21875" defaultRowHeight="13.5"/>
  <cols>
    <col min="1" max="1" width="7.88671875" style="343" customWidth="1"/>
    <col min="2" max="13" width="8.77734375" style="343" customWidth="1"/>
    <col min="14" max="14" width="7.44140625" style="343" customWidth="1"/>
    <col min="15" max="15" width="7" style="343" customWidth="1"/>
    <col min="16" max="18" width="6.77734375" style="343" customWidth="1"/>
    <col min="19" max="19" width="7.88671875" style="343" customWidth="1"/>
    <col min="20" max="16384" width="8.21875" style="343"/>
  </cols>
  <sheetData>
    <row r="1" spans="1:14" s="26" customFormat="1" ht="32.450000000000003" customHeight="1">
      <c r="A1" s="658" t="s">
        <v>565</v>
      </c>
      <c r="B1" s="658"/>
      <c r="C1" s="658"/>
      <c r="D1" s="658"/>
      <c r="E1" s="658"/>
      <c r="F1" s="658"/>
      <c r="G1" s="658"/>
      <c r="H1" s="683" t="s">
        <v>377</v>
      </c>
      <c r="I1" s="683"/>
      <c r="J1" s="683"/>
      <c r="K1" s="683"/>
      <c r="L1" s="683"/>
      <c r="M1" s="683"/>
      <c r="N1" s="683"/>
    </row>
    <row r="2" spans="1:14" s="26" customFormat="1" ht="6.95" customHeight="1">
      <c r="A2" s="542"/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</row>
    <row r="3" spans="1:14" s="119" customFormat="1" ht="21.2" customHeight="1">
      <c r="A3" s="666" t="s">
        <v>549</v>
      </c>
      <c r="B3" s="666"/>
      <c r="C3" s="79" t="s">
        <v>52</v>
      </c>
      <c r="D3" s="79"/>
      <c r="E3" s="79"/>
      <c r="F3" s="79"/>
      <c r="G3" s="79"/>
      <c r="H3" s="79"/>
      <c r="I3" s="79"/>
      <c r="J3" s="79"/>
      <c r="K3" s="79"/>
      <c r="L3" s="79"/>
      <c r="M3" s="719" t="s">
        <v>548</v>
      </c>
      <c r="N3" s="719"/>
    </row>
    <row r="4" spans="1:14" s="27" customFormat="1" ht="14.1" customHeight="1">
      <c r="A4" s="685" t="s">
        <v>53</v>
      </c>
      <c r="B4" s="720" t="s">
        <v>560</v>
      </c>
      <c r="C4" s="709"/>
      <c r="D4" s="672" t="s">
        <v>538</v>
      </c>
      <c r="E4" s="723" t="s">
        <v>540</v>
      </c>
      <c r="F4" s="724"/>
      <c r="G4" s="725"/>
      <c r="H4" s="732" t="s">
        <v>68</v>
      </c>
      <c r="I4" s="733"/>
      <c r="J4" s="734"/>
      <c r="K4" s="723" t="s">
        <v>539</v>
      </c>
      <c r="L4" s="724"/>
      <c r="M4" s="725"/>
      <c r="N4" s="661" t="s">
        <v>58</v>
      </c>
    </row>
    <row r="5" spans="1:14" s="27" customFormat="1" ht="12.75">
      <c r="A5" s="686"/>
      <c r="B5" s="751"/>
      <c r="C5" s="752"/>
      <c r="D5" s="673"/>
      <c r="E5" s="726"/>
      <c r="F5" s="727"/>
      <c r="G5" s="728"/>
      <c r="H5" s="735"/>
      <c r="I5" s="736"/>
      <c r="J5" s="737"/>
      <c r="K5" s="726"/>
      <c r="L5" s="727"/>
      <c r="M5" s="728"/>
      <c r="N5" s="662"/>
    </row>
    <row r="6" spans="1:14" s="27" customFormat="1" ht="28.35" customHeight="1">
      <c r="A6" s="686"/>
      <c r="B6" s="751"/>
      <c r="C6" s="752"/>
      <c r="D6" s="673"/>
      <c r="E6" s="729"/>
      <c r="F6" s="692" t="s">
        <v>26</v>
      </c>
      <c r="G6" s="731" t="s">
        <v>27</v>
      </c>
      <c r="H6" s="668"/>
      <c r="I6" s="668" t="s">
        <v>26</v>
      </c>
      <c r="J6" s="668" t="s">
        <v>27</v>
      </c>
      <c r="K6" s="668"/>
      <c r="L6" s="699" t="s">
        <v>541</v>
      </c>
      <c r="M6" s="699" t="s">
        <v>542</v>
      </c>
      <c r="N6" s="662"/>
    </row>
    <row r="7" spans="1:14" s="27" customFormat="1" ht="12.75">
      <c r="A7" s="687"/>
      <c r="B7" s="753"/>
      <c r="C7" s="754"/>
      <c r="D7" s="674"/>
      <c r="E7" s="730"/>
      <c r="F7" s="663"/>
      <c r="G7" s="687"/>
      <c r="H7" s="669"/>
      <c r="I7" s="669"/>
      <c r="J7" s="669"/>
      <c r="K7" s="669"/>
      <c r="L7" s="669"/>
      <c r="M7" s="669"/>
      <c r="N7" s="663"/>
    </row>
    <row r="8" spans="1:14" s="23" customFormat="1" ht="17.25" customHeight="1">
      <c r="A8" s="111">
        <v>2018</v>
      </c>
      <c r="B8" s="762" t="s">
        <v>564</v>
      </c>
      <c r="C8" s="759"/>
      <c r="D8" s="475" t="s">
        <v>564</v>
      </c>
      <c r="E8" s="475" t="s">
        <v>564</v>
      </c>
      <c r="F8" s="475" t="s">
        <v>564</v>
      </c>
      <c r="G8" s="476" t="s">
        <v>564</v>
      </c>
      <c r="H8" s="476" t="s">
        <v>564</v>
      </c>
      <c r="I8" s="476" t="s">
        <v>564</v>
      </c>
      <c r="J8" s="476" t="s">
        <v>564</v>
      </c>
      <c r="K8" s="476" t="s">
        <v>564</v>
      </c>
      <c r="L8" s="476" t="s">
        <v>564</v>
      </c>
      <c r="M8" s="477" t="s">
        <v>564</v>
      </c>
      <c r="N8" s="463">
        <v>2018</v>
      </c>
    </row>
    <row r="9" spans="1:14" s="23" customFormat="1" ht="17.25" customHeight="1">
      <c r="A9" s="111">
        <v>2019</v>
      </c>
      <c r="B9" s="763" t="s">
        <v>564</v>
      </c>
      <c r="C9" s="758"/>
      <c r="D9" s="475" t="s">
        <v>564</v>
      </c>
      <c r="E9" s="475" t="s">
        <v>564</v>
      </c>
      <c r="F9" s="475" t="s">
        <v>564</v>
      </c>
      <c r="G9" s="476" t="s">
        <v>564</v>
      </c>
      <c r="H9" s="476" t="s">
        <v>564</v>
      </c>
      <c r="I9" s="476" t="s">
        <v>564</v>
      </c>
      <c r="J9" s="476" t="s">
        <v>564</v>
      </c>
      <c r="K9" s="476" t="s">
        <v>564</v>
      </c>
      <c r="L9" s="476" t="s">
        <v>564</v>
      </c>
      <c r="M9" s="477" t="s">
        <v>564</v>
      </c>
      <c r="N9" s="463">
        <v>2019</v>
      </c>
    </row>
    <row r="10" spans="1:14" s="23" customFormat="1" ht="17.25" customHeight="1">
      <c r="A10" s="111">
        <v>2020</v>
      </c>
      <c r="B10" s="763" t="s">
        <v>564</v>
      </c>
      <c r="C10" s="758"/>
      <c r="D10" s="475" t="s">
        <v>564</v>
      </c>
      <c r="E10" s="475" t="s">
        <v>564</v>
      </c>
      <c r="F10" s="475" t="s">
        <v>564</v>
      </c>
      <c r="G10" s="476" t="s">
        <v>564</v>
      </c>
      <c r="H10" s="476" t="s">
        <v>564</v>
      </c>
      <c r="I10" s="476" t="s">
        <v>564</v>
      </c>
      <c r="J10" s="476" t="s">
        <v>564</v>
      </c>
      <c r="K10" s="476" t="s">
        <v>564</v>
      </c>
      <c r="L10" s="476" t="s">
        <v>564</v>
      </c>
      <c r="M10" s="477" t="s">
        <v>564</v>
      </c>
      <c r="N10" s="463">
        <v>2020</v>
      </c>
    </row>
    <row r="11" spans="1:14" s="24" customFormat="1" ht="17.25" customHeight="1">
      <c r="A11" s="111">
        <v>2021</v>
      </c>
      <c r="B11" s="763" t="s">
        <v>564</v>
      </c>
      <c r="C11" s="758"/>
      <c r="D11" s="475" t="s">
        <v>564</v>
      </c>
      <c r="E11" s="475" t="s">
        <v>564</v>
      </c>
      <c r="F11" s="475" t="s">
        <v>564</v>
      </c>
      <c r="G11" s="476" t="s">
        <v>564</v>
      </c>
      <c r="H11" s="476" t="s">
        <v>564</v>
      </c>
      <c r="I11" s="476" t="s">
        <v>564</v>
      </c>
      <c r="J11" s="476" t="s">
        <v>564</v>
      </c>
      <c r="K11" s="476" t="s">
        <v>564</v>
      </c>
      <c r="L11" s="476" t="s">
        <v>564</v>
      </c>
      <c r="M11" s="477" t="s">
        <v>564</v>
      </c>
      <c r="N11" s="463">
        <v>2021</v>
      </c>
    </row>
    <row r="12" spans="1:14" s="24" customFormat="1" ht="17.25" customHeight="1">
      <c r="A12" s="270">
        <v>2022</v>
      </c>
      <c r="B12" s="763" t="s">
        <v>564</v>
      </c>
      <c r="C12" s="758"/>
      <c r="D12" s="478" t="s">
        <v>564</v>
      </c>
      <c r="E12" s="478" t="s">
        <v>564</v>
      </c>
      <c r="F12" s="478" t="s">
        <v>564</v>
      </c>
      <c r="G12" s="479" t="s">
        <v>564</v>
      </c>
      <c r="H12" s="479" t="s">
        <v>564</v>
      </c>
      <c r="I12" s="479" t="s">
        <v>564</v>
      </c>
      <c r="J12" s="479" t="s">
        <v>564</v>
      </c>
      <c r="K12" s="479" t="s">
        <v>564</v>
      </c>
      <c r="L12" s="479" t="s">
        <v>564</v>
      </c>
      <c r="M12" s="480" t="s">
        <v>564</v>
      </c>
      <c r="N12" s="558">
        <v>2022</v>
      </c>
    </row>
    <row r="13" spans="1:14" s="23" customFormat="1" ht="17.25" customHeight="1">
      <c r="A13" s="111" t="s">
        <v>60</v>
      </c>
      <c r="B13" s="763" t="s">
        <v>564</v>
      </c>
      <c r="C13" s="758"/>
      <c r="D13" s="475" t="s">
        <v>564</v>
      </c>
      <c r="E13" s="475" t="s">
        <v>564</v>
      </c>
      <c r="F13" s="475" t="s">
        <v>564</v>
      </c>
      <c r="G13" s="476" t="s">
        <v>564</v>
      </c>
      <c r="H13" s="476" t="s">
        <v>564</v>
      </c>
      <c r="I13" s="476" t="s">
        <v>564</v>
      </c>
      <c r="J13" s="476" t="s">
        <v>564</v>
      </c>
      <c r="K13" s="476" t="s">
        <v>564</v>
      </c>
      <c r="L13" s="476" t="s">
        <v>564</v>
      </c>
      <c r="M13" s="477" t="s">
        <v>564</v>
      </c>
      <c r="N13" s="168" t="s">
        <v>61</v>
      </c>
    </row>
    <row r="14" spans="1:14" s="23" customFormat="1" ht="17.25" customHeight="1">
      <c r="A14" s="271" t="s">
        <v>62</v>
      </c>
      <c r="B14" s="761" t="s">
        <v>564</v>
      </c>
      <c r="C14" s="756"/>
      <c r="D14" s="481" t="s">
        <v>564</v>
      </c>
      <c r="E14" s="481" t="s">
        <v>564</v>
      </c>
      <c r="F14" s="481" t="s">
        <v>564</v>
      </c>
      <c r="G14" s="482" t="s">
        <v>564</v>
      </c>
      <c r="H14" s="482" t="s">
        <v>564</v>
      </c>
      <c r="I14" s="482" t="s">
        <v>564</v>
      </c>
      <c r="J14" s="482" t="s">
        <v>564</v>
      </c>
      <c r="K14" s="482" t="s">
        <v>564</v>
      </c>
      <c r="L14" s="482" t="s">
        <v>564</v>
      </c>
      <c r="M14" s="483" t="s">
        <v>564</v>
      </c>
      <c r="N14" s="241" t="s">
        <v>63</v>
      </c>
    </row>
    <row r="15" spans="1:14" s="23" customFormat="1" ht="23.25" customHeight="1">
      <c r="A15" s="104"/>
      <c r="B15" s="336"/>
      <c r="C15" s="336"/>
      <c r="D15" s="336"/>
      <c r="E15" s="336"/>
      <c r="F15" s="336"/>
      <c r="G15" s="337"/>
      <c r="H15" s="337"/>
      <c r="I15" s="337"/>
      <c r="J15" s="337"/>
      <c r="K15" s="556"/>
      <c r="L15" s="556"/>
      <c r="M15" s="113"/>
      <c r="N15" s="113"/>
    </row>
    <row r="16" spans="1:14" s="78" customFormat="1" ht="23.25" customHeight="1">
      <c r="A16" s="685" t="s">
        <v>53</v>
      </c>
      <c r="B16" s="720" t="s">
        <v>543</v>
      </c>
      <c r="C16" s="708"/>
      <c r="D16" s="709"/>
      <c r="E16" s="720" t="s">
        <v>544</v>
      </c>
      <c r="F16" s="708"/>
      <c r="G16" s="709"/>
      <c r="H16" s="661" t="s">
        <v>545</v>
      </c>
      <c r="I16" s="685"/>
      <c r="J16" s="661" t="s">
        <v>546</v>
      </c>
      <c r="K16" s="685"/>
      <c r="L16" s="661" t="s">
        <v>547</v>
      </c>
      <c r="M16" s="685"/>
      <c r="N16" s="661" t="s">
        <v>58</v>
      </c>
    </row>
    <row r="17" spans="1:16" s="1" customFormat="1" ht="23.25" customHeight="1">
      <c r="A17" s="686"/>
      <c r="B17" s="668"/>
      <c r="C17" s="699" t="s">
        <v>541</v>
      </c>
      <c r="D17" s="699" t="s">
        <v>542</v>
      </c>
      <c r="E17" s="741"/>
      <c r="F17" s="744" t="s">
        <v>541</v>
      </c>
      <c r="G17" s="686" t="s">
        <v>542</v>
      </c>
      <c r="H17" s="662"/>
      <c r="I17" s="686"/>
      <c r="J17" s="662"/>
      <c r="K17" s="686"/>
      <c r="L17" s="662"/>
      <c r="M17" s="686"/>
      <c r="N17" s="662"/>
    </row>
    <row r="18" spans="1:16" s="23" customFormat="1" ht="23.25" customHeight="1">
      <c r="A18" s="686"/>
      <c r="B18" s="668"/>
      <c r="C18" s="670"/>
      <c r="D18" s="670"/>
      <c r="E18" s="742"/>
      <c r="F18" s="745"/>
      <c r="G18" s="747"/>
      <c r="H18" s="662"/>
      <c r="I18" s="686"/>
      <c r="J18" s="662"/>
      <c r="K18" s="686"/>
      <c r="L18" s="662"/>
      <c r="M18" s="686"/>
      <c r="N18" s="662"/>
    </row>
    <row r="19" spans="1:16">
      <c r="A19" s="687"/>
      <c r="B19" s="669"/>
      <c r="C19" s="671"/>
      <c r="D19" s="671"/>
      <c r="E19" s="743"/>
      <c r="F19" s="746"/>
      <c r="G19" s="748"/>
      <c r="H19" s="663"/>
      <c r="I19" s="687"/>
      <c r="J19" s="663"/>
      <c r="K19" s="687"/>
      <c r="L19" s="663"/>
      <c r="M19" s="687"/>
      <c r="N19" s="663"/>
    </row>
    <row r="20" spans="1:16" ht="17.25" customHeight="1">
      <c r="A20" s="111">
        <v>2018</v>
      </c>
      <c r="B20" s="484" t="s">
        <v>564</v>
      </c>
      <c r="C20" s="475" t="s">
        <v>564</v>
      </c>
      <c r="D20" s="475" t="s">
        <v>564</v>
      </c>
      <c r="E20" s="475" t="s">
        <v>564</v>
      </c>
      <c r="F20" s="475" t="s">
        <v>564</v>
      </c>
      <c r="G20" s="476" t="s">
        <v>564</v>
      </c>
      <c r="H20" s="759" t="s">
        <v>564</v>
      </c>
      <c r="I20" s="759"/>
      <c r="J20" s="759" t="s">
        <v>564</v>
      </c>
      <c r="K20" s="759"/>
      <c r="L20" s="759" t="s">
        <v>564</v>
      </c>
      <c r="M20" s="760"/>
      <c r="N20" s="108">
        <v>2018</v>
      </c>
    </row>
    <row r="21" spans="1:16" ht="17.25" customHeight="1">
      <c r="A21" s="111">
        <v>2019</v>
      </c>
      <c r="B21" s="484" t="s">
        <v>564</v>
      </c>
      <c r="C21" s="475" t="s">
        <v>564</v>
      </c>
      <c r="D21" s="475" t="s">
        <v>564</v>
      </c>
      <c r="E21" s="475" t="s">
        <v>564</v>
      </c>
      <c r="F21" s="475" t="s">
        <v>564</v>
      </c>
      <c r="G21" s="476" t="s">
        <v>564</v>
      </c>
      <c r="H21" s="758" t="s">
        <v>564</v>
      </c>
      <c r="I21" s="758"/>
      <c r="J21" s="758" t="s">
        <v>564</v>
      </c>
      <c r="K21" s="758"/>
      <c r="L21" s="758" t="s">
        <v>564</v>
      </c>
      <c r="M21" s="758"/>
      <c r="N21" s="108">
        <v>2019</v>
      </c>
    </row>
    <row r="22" spans="1:16" ht="17.25" customHeight="1">
      <c r="A22" s="111">
        <v>2020</v>
      </c>
      <c r="B22" s="484" t="s">
        <v>564</v>
      </c>
      <c r="C22" s="475" t="s">
        <v>564</v>
      </c>
      <c r="D22" s="475" t="s">
        <v>564</v>
      </c>
      <c r="E22" s="475" t="s">
        <v>564</v>
      </c>
      <c r="F22" s="475" t="s">
        <v>564</v>
      </c>
      <c r="G22" s="476" t="s">
        <v>564</v>
      </c>
      <c r="H22" s="758" t="s">
        <v>564</v>
      </c>
      <c r="I22" s="758"/>
      <c r="J22" s="758" t="s">
        <v>564</v>
      </c>
      <c r="K22" s="758"/>
      <c r="L22" s="758" t="s">
        <v>564</v>
      </c>
      <c r="M22" s="758"/>
      <c r="N22" s="108">
        <v>2020</v>
      </c>
      <c r="O22" s="72"/>
      <c r="P22" s="72"/>
    </row>
    <row r="23" spans="1:16" ht="17.25" customHeight="1">
      <c r="A23" s="111">
        <v>2021</v>
      </c>
      <c r="B23" s="484" t="s">
        <v>564</v>
      </c>
      <c r="C23" s="475" t="s">
        <v>564</v>
      </c>
      <c r="D23" s="475" t="s">
        <v>564</v>
      </c>
      <c r="E23" s="475" t="s">
        <v>564</v>
      </c>
      <c r="F23" s="475" t="s">
        <v>564</v>
      </c>
      <c r="G23" s="476" t="s">
        <v>564</v>
      </c>
      <c r="H23" s="758" t="s">
        <v>564</v>
      </c>
      <c r="I23" s="758"/>
      <c r="J23" s="758" t="s">
        <v>564</v>
      </c>
      <c r="K23" s="758"/>
      <c r="L23" s="758" t="s">
        <v>564</v>
      </c>
      <c r="M23" s="758"/>
      <c r="N23" s="108">
        <v>2021</v>
      </c>
      <c r="O23" s="72"/>
      <c r="P23" s="72"/>
    </row>
    <row r="24" spans="1:16" ht="17.25" customHeight="1">
      <c r="A24" s="270">
        <v>2022</v>
      </c>
      <c r="B24" s="485" t="s">
        <v>564</v>
      </c>
      <c r="C24" s="478" t="s">
        <v>564</v>
      </c>
      <c r="D24" s="478" t="s">
        <v>564</v>
      </c>
      <c r="E24" s="478" t="s">
        <v>564</v>
      </c>
      <c r="F24" s="478" t="s">
        <v>564</v>
      </c>
      <c r="G24" s="479" t="s">
        <v>564</v>
      </c>
      <c r="H24" s="758" t="s">
        <v>564</v>
      </c>
      <c r="I24" s="758"/>
      <c r="J24" s="758" t="s">
        <v>564</v>
      </c>
      <c r="K24" s="758"/>
      <c r="L24" s="758" t="s">
        <v>564</v>
      </c>
      <c r="M24" s="758"/>
      <c r="N24" s="554">
        <v>2022</v>
      </c>
      <c r="O24" s="72"/>
      <c r="P24" s="72"/>
    </row>
    <row r="25" spans="1:16" ht="17.25" customHeight="1">
      <c r="A25" s="111" t="s">
        <v>60</v>
      </c>
      <c r="B25" s="484" t="s">
        <v>564</v>
      </c>
      <c r="C25" s="478" t="s">
        <v>564</v>
      </c>
      <c r="D25" s="475" t="s">
        <v>564</v>
      </c>
      <c r="E25" s="475" t="s">
        <v>564</v>
      </c>
      <c r="F25" s="475" t="s">
        <v>564</v>
      </c>
      <c r="G25" s="476" t="s">
        <v>564</v>
      </c>
      <c r="H25" s="758" t="s">
        <v>564</v>
      </c>
      <c r="I25" s="758"/>
      <c r="J25" s="758" t="s">
        <v>564</v>
      </c>
      <c r="K25" s="758"/>
      <c r="L25" s="758" t="s">
        <v>564</v>
      </c>
      <c r="M25" s="758"/>
      <c r="N25" s="163" t="s">
        <v>61</v>
      </c>
      <c r="O25" s="72"/>
      <c r="P25" s="72"/>
    </row>
    <row r="26" spans="1:16" ht="17.25" customHeight="1">
      <c r="A26" s="271" t="s">
        <v>62</v>
      </c>
      <c r="B26" s="486" t="s">
        <v>564</v>
      </c>
      <c r="C26" s="481" t="s">
        <v>564</v>
      </c>
      <c r="D26" s="481" t="s">
        <v>564</v>
      </c>
      <c r="E26" s="481" t="s">
        <v>564</v>
      </c>
      <c r="F26" s="481" t="s">
        <v>564</v>
      </c>
      <c r="G26" s="482" t="s">
        <v>564</v>
      </c>
      <c r="H26" s="756" t="s">
        <v>564</v>
      </c>
      <c r="I26" s="756"/>
      <c r="J26" s="756" t="s">
        <v>564</v>
      </c>
      <c r="K26" s="756"/>
      <c r="L26" s="756" t="s">
        <v>564</v>
      </c>
      <c r="M26" s="757"/>
      <c r="N26" s="259" t="s">
        <v>63</v>
      </c>
      <c r="O26" s="72"/>
      <c r="P26" s="72"/>
    </row>
    <row r="27" spans="1:16" ht="15.75">
      <c r="A27" s="338"/>
      <c r="B27" s="586"/>
      <c r="C27" s="586"/>
      <c r="D27" s="586"/>
      <c r="E27" s="586"/>
      <c r="F27" s="586"/>
      <c r="G27" s="586"/>
      <c r="H27" s="586"/>
      <c r="I27" s="586"/>
      <c r="J27" s="586"/>
      <c r="K27" s="586"/>
      <c r="L27" s="586"/>
      <c r="M27" s="168"/>
      <c r="N27" s="463"/>
      <c r="O27" s="72"/>
      <c r="P27" s="72"/>
    </row>
    <row r="28" spans="1:16" ht="15.75" customHeight="1">
      <c r="A28" s="597" t="s">
        <v>621</v>
      </c>
      <c r="B28" s="597"/>
      <c r="C28" s="534"/>
      <c r="D28" s="534"/>
      <c r="E28" s="90"/>
      <c r="F28" s="90"/>
      <c r="G28" s="90"/>
      <c r="H28" s="90"/>
      <c r="I28" s="90"/>
      <c r="J28" s="738" t="s">
        <v>363</v>
      </c>
      <c r="K28" s="738"/>
      <c r="L28" s="738"/>
      <c r="M28" s="738"/>
      <c r="N28" s="738"/>
      <c r="O28" s="72"/>
      <c r="P28" s="72"/>
    </row>
    <row r="29" spans="1:16" ht="15.75" customHeight="1">
      <c r="A29" s="679" t="s">
        <v>631</v>
      </c>
      <c r="B29" s="679"/>
      <c r="C29" s="679"/>
      <c r="D29" s="679"/>
      <c r="E29" s="679"/>
      <c r="F29" s="679"/>
      <c r="G29" s="740"/>
      <c r="H29" s="740"/>
      <c r="I29" s="740"/>
      <c r="J29" s="740"/>
      <c r="K29" s="740"/>
      <c r="L29" s="546"/>
      <c r="M29" s="47"/>
      <c r="N29" s="47"/>
      <c r="O29" s="72"/>
      <c r="P29" s="72"/>
    </row>
    <row r="30" spans="1:16" ht="15.75" customHeight="1">
      <c r="A30" s="679" t="s">
        <v>554</v>
      </c>
      <c r="B30" s="679"/>
      <c r="C30" s="679"/>
      <c r="D30" s="679"/>
      <c r="E30" s="679"/>
      <c r="F30" s="56"/>
      <c r="G30" s="739"/>
      <c r="H30" s="739"/>
      <c r="I30" s="739"/>
      <c r="J30" s="739"/>
      <c r="K30" s="739"/>
      <c r="L30" s="545"/>
      <c r="M30" s="75"/>
      <c r="N30" s="75"/>
      <c r="O30" s="72"/>
      <c r="P30" s="72"/>
    </row>
    <row r="31" spans="1:16" ht="15.75" customHeight="1">
      <c r="A31" s="679" t="s">
        <v>632</v>
      </c>
      <c r="B31" s="679"/>
      <c r="C31" s="679"/>
      <c r="D31" s="679"/>
      <c r="E31" s="679"/>
      <c r="F31" s="56"/>
      <c r="G31" s="56"/>
      <c r="H31" s="56"/>
      <c r="I31" s="56"/>
      <c r="J31" s="56"/>
      <c r="K31" s="56"/>
      <c r="L31" s="56"/>
      <c r="M31" s="56"/>
      <c r="N31" s="56"/>
      <c r="O31" s="72"/>
      <c r="P31" s="72"/>
    </row>
    <row r="32" spans="1:16" ht="15.75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</row>
    <row r="33" spans="1:16" ht="15.75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</row>
    <row r="34" spans="1:16" ht="15.75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</row>
    <row r="35" spans="1:16" ht="15.75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</row>
    <row r="36" spans="1:16" ht="15.75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</row>
    <row r="37" spans="1:16" ht="15.75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</row>
    <row r="38" spans="1:16" ht="15.75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</row>
    <row r="39" spans="1:16" ht="15.75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</row>
  </sheetData>
  <mergeCells count="67">
    <mergeCell ref="A4:A7"/>
    <mergeCell ref="K6:K7"/>
    <mergeCell ref="L6:L7"/>
    <mergeCell ref="M6:M7"/>
    <mergeCell ref="B13:C13"/>
    <mergeCell ref="B14:C14"/>
    <mergeCell ref="A16:A19"/>
    <mergeCell ref="B16:D16"/>
    <mergeCell ref="E16:G16"/>
    <mergeCell ref="B8:C8"/>
    <mergeCell ref="B9:C9"/>
    <mergeCell ref="B10:C10"/>
    <mergeCell ref="B11:C11"/>
    <mergeCell ref="B12:C12"/>
    <mergeCell ref="A1:G1"/>
    <mergeCell ref="H1:N1"/>
    <mergeCell ref="A3:B3"/>
    <mergeCell ref="M3:N3"/>
    <mergeCell ref="B4:C7"/>
    <mergeCell ref="D4:D7"/>
    <mergeCell ref="E4:G5"/>
    <mergeCell ref="H4:J5"/>
    <mergeCell ref="K4:M5"/>
    <mergeCell ref="N4:N7"/>
    <mergeCell ref="H6:H7"/>
    <mergeCell ref="I6:I7"/>
    <mergeCell ref="J6:J7"/>
    <mergeCell ref="E6:E7"/>
    <mergeCell ref="F6:F7"/>
    <mergeCell ref="G6:G7"/>
    <mergeCell ref="H16:I19"/>
    <mergeCell ref="J16:K19"/>
    <mergeCell ref="L16:M19"/>
    <mergeCell ref="N16:N19"/>
    <mergeCell ref="B17:B19"/>
    <mergeCell ref="C17:C19"/>
    <mergeCell ref="D17:D19"/>
    <mergeCell ref="E17:E19"/>
    <mergeCell ref="F17:F19"/>
    <mergeCell ref="G17:G19"/>
    <mergeCell ref="H20:I20"/>
    <mergeCell ref="J20:K20"/>
    <mergeCell ref="L20:M20"/>
    <mergeCell ref="H21:I21"/>
    <mergeCell ref="J21:K21"/>
    <mergeCell ref="L21:M21"/>
    <mergeCell ref="H22:I22"/>
    <mergeCell ref="J22:K22"/>
    <mergeCell ref="L22:M22"/>
    <mergeCell ref="H23:I23"/>
    <mergeCell ref="J23:K23"/>
    <mergeCell ref="L23:M23"/>
    <mergeCell ref="L26:M26"/>
    <mergeCell ref="J28:N28"/>
    <mergeCell ref="A29:F29"/>
    <mergeCell ref="G29:K29"/>
    <mergeCell ref="H24:I24"/>
    <mergeCell ref="J24:K24"/>
    <mergeCell ref="L24:M24"/>
    <mergeCell ref="H25:I25"/>
    <mergeCell ref="J25:K25"/>
    <mergeCell ref="L25:M25"/>
    <mergeCell ref="A30:E30"/>
    <mergeCell ref="G30:K30"/>
    <mergeCell ref="A31:E31"/>
    <mergeCell ref="H26:I26"/>
    <mergeCell ref="J26:K2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6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Y44"/>
  <sheetViews>
    <sheetView showZeros="0" view="pageBreakPreview" zoomScaleNormal="100" zoomScaleSheetLayoutView="100" workbookViewId="0">
      <selection sqref="A1:I1"/>
    </sheetView>
  </sheetViews>
  <sheetFormatPr defaultColWidth="8.77734375" defaultRowHeight="12.75"/>
  <cols>
    <col min="1" max="1" width="11.33203125" style="1" customWidth="1"/>
    <col min="2" max="2" width="11.21875" style="1" customWidth="1"/>
    <col min="3" max="3" width="2.88671875" style="1" customWidth="1"/>
    <col min="4" max="4" width="8.44140625" style="1" customWidth="1"/>
    <col min="5" max="6" width="5.5546875" style="1" customWidth="1"/>
    <col min="7" max="7" width="8.33203125" style="1" customWidth="1"/>
    <col min="8" max="8" width="2.88671875" style="1" customWidth="1"/>
    <col min="9" max="9" width="11.21875" style="1" customWidth="1"/>
    <col min="10" max="10" width="8.6640625" style="1" customWidth="1"/>
    <col min="11" max="12" width="4.33203125" style="1" customWidth="1"/>
    <col min="13" max="14" width="8.6640625" style="1" customWidth="1"/>
    <col min="15" max="16" width="4.33203125" style="1" customWidth="1"/>
    <col min="17" max="17" width="8.6640625" style="1" customWidth="1"/>
    <col min="18" max="18" width="15.77734375" style="1" customWidth="1"/>
    <col min="19" max="16384" width="8.77734375" style="1"/>
  </cols>
  <sheetData>
    <row r="1" spans="1:25" ht="32.450000000000003" customHeight="1">
      <c r="A1" s="658" t="s">
        <v>309</v>
      </c>
      <c r="B1" s="658"/>
      <c r="C1" s="658"/>
      <c r="D1" s="658"/>
      <c r="E1" s="658"/>
      <c r="F1" s="658"/>
      <c r="G1" s="658"/>
      <c r="H1" s="658"/>
      <c r="I1" s="658"/>
      <c r="J1" s="683" t="s">
        <v>449</v>
      </c>
      <c r="K1" s="683"/>
      <c r="L1" s="683"/>
      <c r="M1" s="683"/>
      <c r="N1" s="683"/>
      <c r="O1" s="683"/>
      <c r="P1" s="683"/>
      <c r="Q1" s="683"/>
      <c r="R1" s="683"/>
      <c r="S1" s="43"/>
      <c r="T1" s="43"/>
      <c r="U1" s="43"/>
      <c r="V1" s="43"/>
    </row>
    <row r="2" spans="1:25" ht="6.95" customHeight="1">
      <c r="A2" s="535"/>
      <c r="B2" s="535"/>
      <c r="C2" s="535"/>
      <c r="D2" s="535"/>
      <c r="E2" s="535"/>
      <c r="F2" s="535"/>
      <c r="G2" s="535"/>
      <c r="H2" s="535"/>
      <c r="I2" s="535"/>
      <c r="J2" s="542"/>
      <c r="K2" s="542"/>
      <c r="L2" s="542"/>
      <c r="M2" s="542"/>
      <c r="N2" s="542"/>
      <c r="O2" s="542"/>
      <c r="P2" s="542"/>
      <c r="Q2" s="542"/>
      <c r="R2" s="542"/>
      <c r="S2" s="43"/>
      <c r="T2" s="43"/>
      <c r="U2" s="43"/>
      <c r="V2" s="43"/>
    </row>
    <row r="3" spans="1:25" s="82" customFormat="1" ht="21.2" customHeight="1">
      <c r="A3" s="112" t="s">
        <v>360</v>
      </c>
      <c r="B3" s="139"/>
      <c r="C3" s="684" t="s">
        <v>52</v>
      </c>
      <c r="D3" s="684"/>
      <c r="E3" s="112"/>
      <c r="F3" s="139"/>
      <c r="G3" s="139"/>
      <c r="H3" s="139"/>
      <c r="I3" s="139"/>
      <c r="J3" s="95"/>
      <c r="K3" s="95"/>
      <c r="L3" s="95"/>
      <c r="M3" s="95"/>
      <c r="N3" s="95"/>
      <c r="O3" s="95"/>
      <c r="P3" s="95"/>
      <c r="Q3" s="809" t="s">
        <v>361</v>
      </c>
      <c r="R3" s="809"/>
      <c r="S3" s="79"/>
      <c r="T3" s="79"/>
      <c r="U3" s="79"/>
      <c r="V3" s="79"/>
    </row>
    <row r="4" spans="1:25" ht="14.1" customHeight="1">
      <c r="A4" s="675" t="s">
        <v>86</v>
      </c>
      <c r="B4" s="576" t="s">
        <v>76</v>
      </c>
      <c r="C4" s="804" t="s">
        <v>87</v>
      </c>
      <c r="D4" s="810"/>
      <c r="E4" s="804" t="s">
        <v>66</v>
      </c>
      <c r="F4" s="805"/>
      <c r="G4" s="805"/>
      <c r="H4" s="805"/>
      <c r="I4" s="805"/>
      <c r="J4" s="805" t="s">
        <v>378</v>
      </c>
      <c r="K4" s="805"/>
      <c r="L4" s="805"/>
      <c r="M4" s="810"/>
      <c r="N4" s="797" t="s">
        <v>325</v>
      </c>
      <c r="O4" s="659"/>
      <c r="P4" s="659"/>
      <c r="Q4" s="660"/>
      <c r="R4" s="653" t="s">
        <v>88</v>
      </c>
      <c r="S4" s="43"/>
      <c r="T4" s="43"/>
      <c r="U4" s="43"/>
      <c r="V4" s="43"/>
    </row>
    <row r="5" spans="1:25" ht="14.1" customHeight="1">
      <c r="A5" s="676"/>
      <c r="B5" s="575"/>
      <c r="C5" s="745"/>
      <c r="D5" s="792"/>
      <c r="E5" s="745" t="s">
        <v>67</v>
      </c>
      <c r="F5" s="806"/>
      <c r="G5" s="806"/>
      <c r="H5" s="806"/>
      <c r="I5" s="806"/>
      <c r="J5" s="806" t="s">
        <v>450</v>
      </c>
      <c r="K5" s="806"/>
      <c r="L5" s="806"/>
      <c r="M5" s="792"/>
      <c r="N5" s="766" t="s">
        <v>89</v>
      </c>
      <c r="O5" s="767"/>
      <c r="P5" s="767"/>
      <c r="Q5" s="747"/>
      <c r="R5" s="654"/>
      <c r="S5" s="43"/>
      <c r="T5" s="43"/>
      <c r="U5" s="43"/>
      <c r="V5" s="43"/>
    </row>
    <row r="6" spans="1:25" ht="17.100000000000001" customHeight="1">
      <c r="A6" s="676"/>
      <c r="B6" s="575"/>
      <c r="C6" s="745"/>
      <c r="D6" s="792"/>
      <c r="E6" s="745"/>
      <c r="F6" s="792"/>
      <c r="G6" s="807" t="s">
        <v>77</v>
      </c>
      <c r="H6" s="807"/>
      <c r="I6" s="579" t="s">
        <v>78</v>
      </c>
      <c r="J6" s="559"/>
      <c r="K6" s="692" t="s">
        <v>77</v>
      </c>
      <c r="L6" s="731"/>
      <c r="M6" s="539" t="s">
        <v>78</v>
      </c>
      <c r="N6" s="541"/>
      <c r="O6" s="692" t="s">
        <v>77</v>
      </c>
      <c r="P6" s="731"/>
      <c r="Q6" s="539" t="s">
        <v>78</v>
      </c>
      <c r="R6" s="654"/>
      <c r="S6" s="43"/>
      <c r="T6" s="43"/>
      <c r="U6" s="43"/>
      <c r="V6" s="43"/>
    </row>
    <row r="7" spans="1:25" ht="17.100000000000001" customHeight="1">
      <c r="A7" s="677"/>
      <c r="B7" s="578" t="s">
        <v>448</v>
      </c>
      <c r="C7" s="746" t="s">
        <v>441</v>
      </c>
      <c r="D7" s="793"/>
      <c r="E7" s="746"/>
      <c r="F7" s="793"/>
      <c r="G7" s="671" t="s">
        <v>79</v>
      </c>
      <c r="H7" s="671"/>
      <c r="I7" s="549" t="s">
        <v>80</v>
      </c>
      <c r="J7" s="561"/>
      <c r="K7" s="764" t="s">
        <v>79</v>
      </c>
      <c r="L7" s="748"/>
      <c r="M7" s="540" t="s">
        <v>80</v>
      </c>
      <c r="N7" s="540"/>
      <c r="O7" s="764" t="s">
        <v>79</v>
      </c>
      <c r="P7" s="748"/>
      <c r="Q7" s="540" t="s">
        <v>80</v>
      </c>
      <c r="R7" s="655"/>
      <c r="S7" s="43"/>
      <c r="T7" s="43"/>
      <c r="U7" s="43"/>
      <c r="V7" s="43"/>
    </row>
    <row r="8" spans="1:25" ht="14.1" customHeight="1">
      <c r="A8" s="168">
        <v>2019</v>
      </c>
      <c r="B8" s="547">
        <v>2</v>
      </c>
      <c r="C8" s="780">
        <v>52</v>
      </c>
      <c r="D8" s="780"/>
      <c r="E8" s="780">
        <v>8436</v>
      </c>
      <c r="F8" s="780"/>
      <c r="G8" s="780">
        <v>4083</v>
      </c>
      <c r="H8" s="780"/>
      <c r="I8" s="548">
        <v>4353</v>
      </c>
      <c r="J8" s="560">
        <v>227</v>
      </c>
      <c r="K8" s="801">
        <v>116</v>
      </c>
      <c r="L8" s="801"/>
      <c r="M8" s="560">
        <v>110</v>
      </c>
      <c r="N8" s="560">
        <v>94</v>
      </c>
      <c r="O8" s="801">
        <v>74</v>
      </c>
      <c r="P8" s="801"/>
      <c r="Q8" s="191">
        <v>20</v>
      </c>
      <c r="R8" s="168">
        <v>2019</v>
      </c>
      <c r="S8" s="528"/>
      <c r="T8" s="528"/>
      <c r="U8" s="528"/>
      <c r="V8" s="528"/>
      <c r="W8" s="528"/>
      <c r="X8" s="528"/>
      <c r="Y8" s="528"/>
    </row>
    <row r="9" spans="1:25" ht="14.1" customHeight="1">
      <c r="A9" s="168">
        <v>2020</v>
      </c>
      <c r="B9" s="547">
        <f>B10+B11</f>
        <v>2</v>
      </c>
      <c r="C9" s="780">
        <f>C10+C11</f>
        <v>52</v>
      </c>
      <c r="D9" s="780">
        <v>0</v>
      </c>
      <c r="E9" s="780">
        <f>E10+E11</f>
        <v>8504</v>
      </c>
      <c r="F9" s="780">
        <v>1</v>
      </c>
      <c r="G9" s="780">
        <f>G10+G11</f>
        <v>4067</v>
      </c>
      <c r="H9" s="780">
        <v>2</v>
      </c>
      <c r="I9" s="548">
        <f>I10+I11</f>
        <v>4437</v>
      </c>
      <c r="J9" s="560">
        <f>J10+J11</f>
        <v>220</v>
      </c>
      <c r="K9" s="801">
        <f t="shared" ref="K9:L9" si="0">K10+K11</f>
        <v>112</v>
      </c>
      <c r="L9" s="801">
        <f t="shared" si="0"/>
        <v>0</v>
      </c>
      <c r="M9" s="560">
        <f>M10+M11</f>
        <v>108</v>
      </c>
      <c r="N9" s="560">
        <f>N10+N11</f>
        <v>88</v>
      </c>
      <c r="O9" s="801">
        <f t="shared" ref="O9:P9" si="1">O10+O11</f>
        <v>69</v>
      </c>
      <c r="P9" s="801">
        <f t="shared" si="1"/>
        <v>0</v>
      </c>
      <c r="Q9" s="191">
        <f>Q10+Q11</f>
        <v>19</v>
      </c>
      <c r="R9" s="168">
        <v>2020</v>
      </c>
      <c r="S9" s="528"/>
      <c r="T9" s="528"/>
      <c r="U9" s="528"/>
      <c r="V9" s="528"/>
      <c r="W9" s="528"/>
      <c r="X9" s="528"/>
      <c r="Y9" s="528"/>
    </row>
    <row r="10" spans="1:25" ht="14.1" customHeight="1">
      <c r="A10" s="168" t="s">
        <v>90</v>
      </c>
      <c r="B10" s="547">
        <v>1</v>
      </c>
      <c r="C10" s="780">
        <v>21</v>
      </c>
      <c r="D10" s="780"/>
      <c r="E10" s="780">
        <v>2230</v>
      </c>
      <c r="F10" s="780"/>
      <c r="G10" s="780">
        <v>951</v>
      </c>
      <c r="H10" s="780"/>
      <c r="I10" s="548">
        <v>1279</v>
      </c>
      <c r="J10" s="560">
        <v>70</v>
      </c>
      <c r="K10" s="801">
        <v>38</v>
      </c>
      <c r="L10" s="801"/>
      <c r="M10" s="560">
        <v>32</v>
      </c>
      <c r="N10" s="560">
        <v>44</v>
      </c>
      <c r="O10" s="801">
        <v>32</v>
      </c>
      <c r="P10" s="801"/>
      <c r="Q10" s="191">
        <v>12</v>
      </c>
      <c r="R10" s="168" t="s">
        <v>364</v>
      </c>
      <c r="S10" s="528"/>
      <c r="T10" s="528"/>
      <c r="U10" s="528"/>
      <c r="V10" s="528"/>
      <c r="W10" s="528"/>
      <c r="X10" s="528"/>
      <c r="Y10" s="528"/>
    </row>
    <row r="11" spans="1:25" ht="14.1" customHeight="1">
      <c r="A11" s="168" t="s">
        <v>91</v>
      </c>
      <c r="B11" s="547">
        <v>1</v>
      </c>
      <c r="C11" s="780">
        <v>31</v>
      </c>
      <c r="D11" s="780"/>
      <c r="E11" s="780">
        <v>6274</v>
      </c>
      <c r="F11" s="780"/>
      <c r="G11" s="780">
        <v>3116</v>
      </c>
      <c r="H11" s="780"/>
      <c r="I11" s="548">
        <v>3158</v>
      </c>
      <c r="J11" s="560">
        <v>150</v>
      </c>
      <c r="K11" s="801">
        <v>74</v>
      </c>
      <c r="L11" s="801"/>
      <c r="M11" s="560">
        <v>76</v>
      </c>
      <c r="N11" s="560">
        <v>44</v>
      </c>
      <c r="O11" s="801">
        <v>37</v>
      </c>
      <c r="P11" s="801"/>
      <c r="Q11" s="191">
        <v>7</v>
      </c>
      <c r="R11" s="168" t="s">
        <v>92</v>
      </c>
      <c r="S11" s="528"/>
      <c r="T11" s="528"/>
      <c r="U11" s="528"/>
      <c r="V11" s="528"/>
      <c r="W11" s="528"/>
      <c r="X11" s="528"/>
      <c r="Y11" s="528"/>
    </row>
    <row r="12" spans="1:25" ht="14.1" customHeight="1">
      <c r="A12" s="168">
        <v>2021</v>
      </c>
      <c r="B12" s="547">
        <f>B13+B14</f>
        <v>2</v>
      </c>
      <c r="C12" s="780">
        <f t="shared" ref="C12:H12" si="2">C13+C14</f>
        <v>51</v>
      </c>
      <c r="D12" s="780">
        <f t="shared" si="2"/>
        <v>0</v>
      </c>
      <c r="E12" s="780">
        <f t="shared" si="2"/>
        <v>7723</v>
      </c>
      <c r="F12" s="780">
        <f t="shared" si="2"/>
        <v>0</v>
      </c>
      <c r="G12" s="780">
        <f t="shared" si="2"/>
        <v>3526</v>
      </c>
      <c r="H12" s="780">
        <f t="shared" si="2"/>
        <v>0</v>
      </c>
      <c r="I12" s="548">
        <f>I13+I14</f>
        <v>4197</v>
      </c>
      <c r="J12" s="560">
        <f>J13+J14</f>
        <v>213</v>
      </c>
      <c r="K12" s="801">
        <f t="shared" ref="K12:L12" si="3">K13+K14</f>
        <v>109</v>
      </c>
      <c r="L12" s="801">
        <f t="shared" si="3"/>
        <v>0</v>
      </c>
      <c r="M12" s="560">
        <f>M13+M14</f>
        <v>104</v>
      </c>
      <c r="N12" s="560">
        <f>N13+N14</f>
        <v>92</v>
      </c>
      <c r="O12" s="801">
        <f t="shared" ref="O12:P12" si="4">O13+O14</f>
        <v>70</v>
      </c>
      <c r="P12" s="801">
        <f t="shared" si="4"/>
        <v>0</v>
      </c>
      <c r="Q12" s="191">
        <f>Q13+Q14</f>
        <v>22</v>
      </c>
      <c r="R12" s="168">
        <v>2021</v>
      </c>
      <c r="S12" s="528"/>
      <c r="T12" s="528"/>
      <c r="U12" s="528"/>
      <c r="V12" s="528"/>
      <c r="W12" s="528"/>
      <c r="X12" s="528"/>
      <c r="Y12" s="528"/>
    </row>
    <row r="13" spans="1:25" ht="14.1" customHeight="1">
      <c r="A13" s="168" t="s">
        <v>90</v>
      </c>
      <c r="B13" s="547">
        <v>1</v>
      </c>
      <c r="C13" s="780">
        <v>20</v>
      </c>
      <c r="D13" s="780"/>
      <c r="E13" s="780">
        <v>2059</v>
      </c>
      <c r="F13" s="780"/>
      <c r="G13" s="780">
        <v>846</v>
      </c>
      <c r="H13" s="780"/>
      <c r="I13" s="548">
        <v>1213</v>
      </c>
      <c r="J13" s="560">
        <v>64</v>
      </c>
      <c r="K13" s="801">
        <v>33</v>
      </c>
      <c r="L13" s="801"/>
      <c r="M13" s="560">
        <v>31</v>
      </c>
      <c r="N13" s="560">
        <v>43</v>
      </c>
      <c r="O13" s="801">
        <v>31</v>
      </c>
      <c r="P13" s="801"/>
      <c r="Q13" s="191">
        <v>12</v>
      </c>
      <c r="R13" s="168" t="s">
        <v>364</v>
      </c>
      <c r="S13" s="528"/>
      <c r="T13" s="528"/>
      <c r="U13" s="528"/>
      <c r="V13" s="528"/>
      <c r="W13" s="528"/>
      <c r="X13" s="528"/>
      <c r="Y13" s="528"/>
    </row>
    <row r="14" spans="1:25" ht="14.1" customHeight="1">
      <c r="A14" s="416" t="s">
        <v>91</v>
      </c>
      <c r="B14" s="571">
        <v>1</v>
      </c>
      <c r="C14" s="778">
        <v>31</v>
      </c>
      <c r="D14" s="778"/>
      <c r="E14" s="778">
        <v>5664</v>
      </c>
      <c r="F14" s="778"/>
      <c r="G14" s="778">
        <v>2680</v>
      </c>
      <c r="H14" s="778"/>
      <c r="I14" s="555">
        <v>2984</v>
      </c>
      <c r="J14" s="560">
        <v>149</v>
      </c>
      <c r="K14" s="801">
        <v>76</v>
      </c>
      <c r="L14" s="801"/>
      <c r="M14" s="560">
        <v>73</v>
      </c>
      <c r="N14" s="560">
        <v>49</v>
      </c>
      <c r="O14" s="801">
        <v>39</v>
      </c>
      <c r="P14" s="801"/>
      <c r="Q14" s="191">
        <v>10</v>
      </c>
      <c r="R14" s="108" t="s">
        <v>92</v>
      </c>
      <c r="S14" s="528"/>
      <c r="T14" s="528"/>
      <c r="U14" s="528"/>
      <c r="V14" s="528"/>
      <c r="W14" s="528"/>
      <c r="X14" s="528"/>
      <c r="Y14" s="528"/>
    </row>
    <row r="15" spans="1:25" s="3" customFormat="1" ht="14.1" customHeight="1">
      <c r="A15" s="557">
        <v>2022</v>
      </c>
      <c r="B15" s="568">
        <f>SUM(B16:B17)</f>
        <v>2</v>
      </c>
      <c r="C15" s="791">
        <f t="shared" ref="C15" si="5">C16+C17</f>
        <v>51</v>
      </c>
      <c r="D15" s="791">
        <f t="shared" ref="D15" si="6">D16+D17</f>
        <v>0</v>
      </c>
      <c r="E15" s="791">
        <f t="shared" ref="E15" si="7">E16+E17</f>
        <v>6823</v>
      </c>
      <c r="F15" s="791">
        <f t="shared" ref="F15" si="8">F16+F17</f>
        <v>0</v>
      </c>
      <c r="G15" s="791">
        <f t="shared" ref="G15" si="9">G16+G17</f>
        <v>3029</v>
      </c>
      <c r="H15" s="791">
        <f t="shared" ref="H15" si="10">H16+H17</f>
        <v>0</v>
      </c>
      <c r="I15" s="564">
        <f>I16+I17</f>
        <v>3794</v>
      </c>
      <c r="J15" s="567">
        <f>J16+J17</f>
        <v>201</v>
      </c>
      <c r="K15" s="802">
        <f t="shared" ref="K15" si="11">K16+K17</f>
        <v>99</v>
      </c>
      <c r="L15" s="802">
        <f t="shared" ref="L15" si="12">L16+L17</f>
        <v>0</v>
      </c>
      <c r="M15" s="567">
        <f>M16+M17</f>
        <v>102</v>
      </c>
      <c r="N15" s="567">
        <f>N16+N17</f>
        <v>89</v>
      </c>
      <c r="O15" s="802">
        <f t="shared" ref="O15" si="13">O16+O17</f>
        <v>67</v>
      </c>
      <c r="P15" s="802">
        <f t="shared" ref="P15" si="14">P16+P17</f>
        <v>0</v>
      </c>
      <c r="Q15" s="284">
        <f>Q16+Q17</f>
        <v>22</v>
      </c>
      <c r="R15" s="557">
        <v>2022</v>
      </c>
      <c r="S15" s="528"/>
      <c r="T15" s="528"/>
      <c r="U15" s="528"/>
      <c r="V15" s="528"/>
      <c r="W15" s="528"/>
      <c r="X15" s="528"/>
      <c r="Y15" s="528"/>
    </row>
    <row r="16" spans="1:25" ht="14.1" customHeight="1">
      <c r="A16" s="168" t="s">
        <v>90</v>
      </c>
      <c r="B16" s="547">
        <v>1</v>
      </c>
      <c r="C16" s="780">
        <v>20</v>
      </c>
      <c r="D16" s="780"/>
      <c r="E16" s="780">
        <v>1779</v>
      </c>
      <c r="F16" s="780"/>
      <c r="G16" s="780">
        <v>711</v>
      </c>
      <c r="H16" s="780"/>
      <c r="I16" s="548">
        <v>1068</v>
      </c>
      <c r="J16" s="560">
        <v>64</v>
      </c>
      <c r="K16" s="801">
        <v>31</v>
      </c>
      <c r="L16" s="801"/>
      <c r="M16" s="560">
        <v>33</v>
      </c>
      <c r="N16" s="560">
        <v>38</v>
      </c>
      <c r="O16" s="801">
        <v>29</v>
      </c>
      <c r="P16" s="801"/>
      <c r="Q16" s="191">
        <v>9</v>
      </c>
      <c r="R16" s="168" t="s">
        <v>365</v>
      </c>
      <c r="S16" s="528"/>
      <c r="T16" s="528"/>
      <c r="U16" s="528"/>
      <c r="V16" s="528"/>
      <c r="W16" s="528"/>
      <c r="X16" s="528"/>
      <c r="Y16" s="528"/>
    </row>
    <row r="17" spans="1:25" ht="14.1" customHeight="1">
      <c r="A17" s="212" t="s">
        <v>91</v>
      </c>
      <c r="B17" s="569">
        <v>1</v>
      </c>
      <c r="C17" s="783">
        <v>31</v>
      </c>
      <c r="D17" s="783"/>
      <c r="E17" s="783">
        <v>5044</v>
      </c>
      <c r="F17" s="783"/>
      <c r="G17" s="783">
        <v>2318</v>
      </c>
      <c r="H17" s="783"/>
      <c r="I17" s="563">
        <v>2726</v>
      </c>
      <c r="J17" s="566">
        <v>137</v>
      </c>
      <c r="K17" s="800">
        <v>68</v>
      </c>
      <c r="L17" s="800"/>
      <c r="M17" s="566">
        <v>69</v>
      </c>
      <c r="N17" s="566">
        <v>51</v>
      </c>
      <c r="O17" s="800">
        <v>38</v>
      </c>
      <c r="P17" s="800"/>
      <c r="Q17" s="285">
        <v>13</v>
      </c>
      <c r="R17" s="212" t="s">
        <v>92</v>
      </c>
      <c r="S17" s="528"/>
      <c r="T17" s="528"/>
      <c r="U17" s="528"/>
      <c r="V17" s="528"/>
      <c r="W17" s="528"/>
      <c r="X17" s="528"/>
      <c r="Y17" s="528"/>
    </row>
    <row r="18" spans="1:25" ht="14.1" customHeight="1">
      <c r="A18" s="168"/>
      <c r="B18" s="113"/>
      <c r="C18" s="794"/>
      <c r="D18" s="794"/>
      <c r="E18" s="794"/>
      <c r="F18" s="794"/>
      <c r="G18" s="794"/>
      <c r="H18" s="794"/>
      <c r="I18" s="113"/>
      <c r="J18" s="203"/>
      <c r="K18" s="794"/>
      <c r="L18" s="794"/>
      <c r="M18" s="203"/>
      <c r="N18" s="203"/>
      <c r="O18" s="688"/>
      <c r="P18" s="688"/>
      <c r="Q18" s="203"/>
      <c r="R18" s="203"/>
      <c r="S18" s="460"/>
      <c r="T18" s="460"/>
      <c r="U18" s="460"/>
      <c r="V18" s="460"/>
      <c r="W18" s="344"/>
      <c r="X18" s="344"/>
    </row>
    <row r="19" spans="1:25" ht="17.100000000000001" customHeight="1">
      <c r="A19" s="675" t="s">
        <v>86</v>
      </c>
      <c r="B19" s="701" t="s">
        <v>594</v>
      </c>
      <c r="C19" s="701"/>
      <c r="D19" s="701"/>
      <c r="E19" s="701"/>
      <c r="F19" s="701"/>
      <c r="G19" s="701"/>
      <c r="H19" s="701"/>
      <c r="I19" s="797"/>
      <c r="J19" s="659" t="s">
        <v>310</v>
      </c>
      <c r="K19" s="659"/>
      <c r="L19" s="659"/>
      <c r="M19" s="660"/>
      <c r="N19" s="797" t="s">
        <v>595</v>
      </c>
      <c r="O19" s="659"/>
      <c r="P19" s="659"/>
      <c r="Q19" s="660"/>
      <c r="R19" s="653" t="s">
        <v>88</v>
      </c>
      <c r="S19" s="43"/>
      <c r="T19" s="43"/>
      <c r="U19" s="43"/>
      <c r="V19" s="43"/>
    </row>
    <row r="20" spans="1:25" ht="17.100000000000001" customHeight="1">
      <c r="A20" s="676"/>
      <c r="B20" s="670" t="s">
        <v>446</v>
      </c>
      <c r="C20" s="670"/>
      <c r="D20" s="670"/>
      <c r="E20" s="670"/>
      <c r="F20" s="670"/>
      <c r="G20" s="670"/>
      <c r="H20" s="670"/>
      <c r="I20" s="766"/>
      <c r="J20" s="811" t="s">
        <v>447</v>
      </c>
      <c r="K20" s="811"/>
      <c r="L20" s="811"/>
      <c r="M20" s="812"/>
      <c r="N20" s="766"/>
      <c r="O20" s="767"/>
      <c r="P20" s="767"/>
      <c r="Q20" s="747"/>
      <c r="R20" s="654"/>
      <c r="S20" s="43"/>
      <c r="T20" s="43"/>
      <c r="U20" s="43"/>
      <c r="V20" s="43"/>
    </row>
    <row r="21" spans="1:25" ht="14.1" customHeight="1">
      <c r="A21" s="676"/>
      <c r="B21" s="741" t="s">
        <v>93</v>
      </c>
      <c r="C21" s="741"/>
      <c r="D21" s="795" t="s">
        <v>308</v>
      </c>
      <c r="E21" s="796"/>
      <c r="F21" s="798" t="s">
        <v>94</v>
      </c>
      <c r="G21" s="798"/>
      <c r="H21" s="798" t="s">
        <v>95</v>
      </c>
      <c r="I21" s="799"/>
      <c r="J21" s="803" t="s">
        <v>312</v>
      </c>
      <c r="K21" s="798"/>
      <c r="L21" s="798" t="s">
        <v>96</v>
      </c>
      <c r="M21" s="798"/>
      <c r="N21" s="766"/>
      <c r="O21" s="767"/>
      <c r="P21" s="767"/>
      <c r="Q21" s="747"/>
      <c r="R21" s="654"/>
      <c r="S21" s="43"/>
      <c r="T21" s="43"/>
      <c r="U21" s="43"/>
      <c r="V21" s="43"/>
    </row>
    <row r="22" spans="1:25" ht="14.1" customHeight="1">
      <c r="A22" s="676"/>
      <c r="B22" s="670"/>
      <c r="C22" s="670"/>
      <c r="D22" s="745" t="s">
        <v>306</v>
      </c>
      <c r="E22" s="792"/>
      <c r="F22" s="670"/>
      <c r="G22" s="670"/>
      <c r="H22" s="670"/>
      <c r="I22" s="766"/>
      <c r="J22" s="747"/>
      <c r="K22" s="670"/>
      <c r="L22" s="808"/>
      <c r="M22" s="808"/>
      <c r="N22" s="766" t="s">
        <v>444</v>
      </c>
      <c r="O22" s="767"/>
      <c r="P22" s="767"/>
      <c r="Q22" s="747"/>
      <c r="R22" s="654"/>
      <c r="S22" s="43"/>
      <c r="T22" s="43"/>
      <c r="U22" s="43"/>
      <c r="V22" s="43"/>
    </row>
    <row r="23" spans="1:25" ht="14.1" customHeight="1">
      <c r="A23" s="677"/>
      <c r="B23" s="671" t="s">
        <v>73</v>
      </c>
      <c r="C23" s="671"/>
      <c r="D23" s="746" t="s">
        <v>307</v>
      </c>
      <c r="E23" s="793"/>
      <c r="F23" s="743" t="s">
        <v>97</v>
      </c>
      <c r="G23" s="743"/>
      <c r="H23" s="671" t="s">
        <v>442</v>
      </c>
      <c r="I23" s="764"/>
      <c r="J23" s="748" t="s">
        <v>98</v>
      </c>
      <c r="K23" s="671"/>
      <c r="L23" s="671" t="s">
        <v>81</v>
      </c>
      <c r="M23" s="671"/>
      <c r="N23" s="764" t="s">
        <v>443</v>
      </c>
      <c r="O23" s="765"/>
      <c r="P23" s="765"/>
      <c r="Q23" s="748"/>
      <c r="R23" s="655"/>
      <c r="S23" s="43"/>
      <c r="T23" s="43"/>
      <c r="U23" s="43"/>
      <c r="V23" s="43"/>
    </row>
    <row r="24" spans="1:25" ht="14.1" customHeight="1">
      <c r="A24" s="168">
        <v>2019</v>
      </c>
      <c r="B24" s="779">
        <v>2296</v>
      </c>
      <c r="C24" s="780"/>
      <c r="D24" s="758" t="s">
        <v>564</v>
      </c>
      <c r="E24" s="758"/>
      <c r="F24" s="774" t="s">
        <v>564</v>
      </c>
      <c r="G24" s="774"/>
      <c r="H24" s="774" t="s">
        <v>564</v>
      </c>
      <c r="I24" s="774"/>
      <c r="J24" s="768">
        <v>8137</v>
      </c>
      <c r="K24" s="768"/>
      <c r="L24" s="768">
        <v>3355</v>
      </c>
      <c r="M24" s="768"/>
      <c r="N24" s="768">
        <v>113146</v>
      </c>
      <c r="O24" s="768"/>
      <c r="P24" s="768"/>
      <c r="Q24" s="769"/>
      <c r="R24" s="163">
        <v>2019</v>
      </c>
      <c r="S24" s="43"/>
      <c r="T24" s="43"/>
      <c r="U24" s="43"/>
      <c r="V24" s="43"/>
    </row>
    <row r="25" spans="1:25" ht="14.1" customHeight="1">
      <c r="A25" s="168">
        <v>2020</v>
      </c>
      <c r="B25" s="779">
        <f>B26+B27</f>
        <v>2261</v>
      </c>
      <c r="C25" s="780">
        <v>0</v>
      </c>
      <c r="D25" s="758" t="s">
        <v>564</v>
      </c>
      <c r="E25" s="758"/>
      <c r="F25" s="774" t="s">
        <v>564</v>
      </c>
      <c r="G25" s="774"/>
      <c r="H25" s="774" t="s">
        <v>564</v>
      </c>
      <c r="I25" s="774"/>
      <c r="J25" s="768">
        <f>J26+J27</f>
        <v>7468</v>
      </c>
      <c r="K25" s="768">
        <v>0</v>
      </c>
      <c r="L25" s="768">
        <f>L26+L27</f>
        <v>3008</v>
      </c>
      <c r="M25" s="768">
        <v>0</v>
      </c>
      <c r="N25" s="768">
        <f>N26+N27</f>
        <v>113181</v>
      </c>
      <c r="O25" s="768">
        <v>0</v>
      </c>
      <c r="P25" s="768">
        <v>0</v>
      </c>
      <c r="Q25" s="769">
        <v>0</v>
      </c>
      <c r="R25" s="163">
        <v>2020</v>
      </c>
      <c r="S25" s="43"/>
      <c r="T25" s="43"/>
      <c r="U25" s="43"/>
      <c r="V25" s="43"/>
    </row>
    <row r="26" spans="1:25" ht="14.1" customHeight="1">
      <c r="A26" s="168" t="s">
        <v>90</v>
      </c>
      <c r="B26" s="779">
        <v>759</v>
      </c>
      <c r="C26" s="780"/>
      <c r="D26" s="758" t="s">
        <v>564</v>
      </c>
      <c r="E26" s="758"/>
      <c r="F26" s="774" t="s">
        <v>564</v>
      </c>
      <c r="G26" s="774"/>
      <c r="H26" s="774" t="s">
        <v>564</v>
      </c>
      <c r="I26" s="774"/>
      <c r="J26" s="768">
        <v>2960</v>
      </c>
      <c r="K26" s="768"/>
      <c r="L26" s="768">
        <v>819</v>
      </c>
      <c r="M26" s="768"/>
      <c r="N26" s="768">
        <v>61527</v>
      </c>
      <c r="O26" s="768"/>
      <c r="P26" s="768"/>
      <c r="Q26" s="769"/>
      <c r="R26" s="163" t="s">
        <v>364</v>
      </c>
      <c r="S26" s="43"/>
      <c r="T26" s="43"/>
      <c r="U26" s="43"/>
      <c r="V26" s="43"/>
    </row>
    <row r="27" spans="1:25" ht="14.1" customHeight="1">
      <c r="A27" s="168" t="s">
        <v>91</v>
      </c>
      <c r="B27" s="779">
        <v>1502</v>
      </c>
      <c r="C27" s="780"/>
      <c r="D27" s="758" t="s">
        <v>564</v>
      </c>
      <c r="E27" s="758"/>
      <c r="F27" s="774" t="s">
        <v>564</v>
      </c>
      <c r="G27" s="774"/>
      <c r="H27" s="774" t="s">
        <v>564</v>
      </c>
      <c r="I27" s="774"/>
      <c r="J27" s="768">
        <v>4508</v>
      </c>
      <c r="K27" s="768"/>
      <c r="L27" s="768">
        <v>2189</v>
      </c>
      <c r="M27" s="768"/>
      <c r="N27" s="768">
        <v>51654</v>
      </c>
      <c r="O27" s="768"/>
      <c r="P27" s="768"/>
      <c r="Q27" s="769"/>
      <c r="R27" s="163" t="s">
        <v>92</v>
      </c>
      <c r="S27" s="43"/>
      <c r="T27" s="43"/>
      <c r="U27" s="43"/>
      <c r="V27" s="43"/>
    </row>
    <row r="28" spans="1:25" ht="14.1" customHeight="1">
      <c r="A28" s="168">
        <v>2021</v>
      </c>
      <c r="B28" s="779">
        <f>B29+B30</f>
        <v>2481</v>
      </c>
      <c r="C28" s="780">
        <v>0</v>
      </c>
      <c r="D28" s="770" t="s">
        <v>618</v>
      </c>
      <c r="E28" s="770"/>
      <c r="F28" s="768" t="s">
        <v>618</v>
      </c>
      <c r="G28" s="768"/>
      <c r="H28" s="768" t="s">
        <v>618</v>
      </c>
      <c r="I28" s="768"/>
      <c r="J28" s="768">
        <f>J29+J30</f>
        <v>5433</v>
      </c>
      <c r="K28" s="768">
        <v>0</v>
      </c>
      <c r="L28" s="768">
        <f>L29+L30</f>
        <v>2539</v>
      </c>
      <c r="M28" s="768">
        <v>0</v>
      </c>
      <c r="N28" s="768">
        <f>N29+N30</f>
        <v>113583</v>
      </c>
      <c r="O28" s="768">
        <v>0</v>
      </c>
      <c r="P28" s="768">
        <v>0</v>
      </c>
      <c r="Q28" s="769">
        <v>0</v>
      </c>
      <c r="R28" s="163">
        <v>2021</v>
      </c>
      <c r="S28" s="43"/>
      <c r="T28" s="43"/>
      <c r="U28" s="43"/>
      <c r="V28" s="43"/>
    </row>
    <row r="29" spans="1:25" ht="14.1" customHeight="1">
      <c r="A29" s="168" t="s">
        <v>90</v>
      </c>
      <c r="B29" s="777">
        <v>805</v>
      </c>
      <c r="C29" s="778"/>
      <c r="D29" s="770">
        <v>0</v>
      </c>
      <c r="E29" s="770"/>
      <c r="F29" s="770">
        <v>0</v>
      </c>
      <c r="G29" s="770"/>
      <c r="H29" s="770">
        <v>0</v>
      </c>
      <c r="I29" s="770"/>
      <c r="J29" s="768">
        <v>1871</v>
      </c>
      <c r="K29" s="768"/>
      <c r="L29" s="768">
        <v>728</v>
      </c>
      <c r="M29" s="768"/>
      <c r="N29" s="768">
        <v>61527</v>
      </c>
      <c r="O29" s="768"/>
      <c r="P29" s="768"/>
      <c r="Q29" s="769"/>
      <c r="R29" s="163" t="s">
        <v>364</v>
      </c>
      <c r="S29" s="43"/>
      <c r="T29" s="43"/>
      <c r="U29" s="43"/>
      <c r="V29" s="43"/>
    </row>
    <row r="30" spans="1:25" ht="14.1" customHeight="1">
      <c r="A30" s="463" t="s">
        <v>91</v>
      </c>
      <c r="B30" s="777">
        <v>1676</v>
      </c>
      <c r="C30" s="778"/>
      <c r="D30" s="772">
        <v>0</v>
      </c>
      <c r="E30" s="772"/>
      <c r="F30" s="772">
        <v>0</v>
      </c>
      <c r="G30" s="772"/>
      <c r="H30" s="772">
        <v>0</v>
      </c>
      <c r="I30" s="772"/>
      <c r="J30" s="770">
        <v>3562</v>
      </c>
      <c r="K30" s="770"/>
      <c r="L30" s="770">
        <v>1811</v>
      </c>
      <c r="M30" s="770"/>
      <c r="N30" s="770">
        <v>52056</v>
      </c>
      <c r="O30" s="770"/>
      <c r="P30" s="770"/>
      <c r="Q30" s="773"/>
      <c r="R30" s="108" t="s">
        <v>92</v>
      </c>
      <c r="S30" s="43"/>
      <c r="T30" s="43"/>
      <c r="U30" s="43"/>
      <c r="V30" s="43"/>
    </row>
    <row r="31" spans="1:25" s="3" customFormat="1" ht="14.1" customHeight="1">
      <c r="A31" s="557">
        <v>2022</v>
      </c>
      <c r="B31" s="790">
        <f>B32+B33</f>
        <v>2384</v>
      </c>
      <c r="C31" s="791">
        <v>0</v>
      </c>
      <c r="D31" s="772" t="s">
        <v>618</v>
      </c>
      <c r="E31" s="772"/>
      <c r="F31" s="772" t="s">
        <v>618</v>
      </c>
      <c r="G31" s="772"/>
      <c r="H31" s="772" t="s">
        <v>618</v>
      </c>
      <c r="I31" s="772"/>
      <c r="J31" s="771">
        <f>J32+J33</f>
        <v>4752</v>
      </c>
      <c r="K31" s="771">
        <v>0</v>
      </c>
      <c r="L31" s="771">
        <f>L32+L33</f>
        <v>2395</v>
      </c>
      <c r="M31" s="771">
        <v>0</v>
      </c>
      <c r="N31" s="771">
        <f>N32+N33</f>
        <v>122085</v>
      </c>
      <c r="O31" s="771">
        <v>0</v>
      </c>
      <c r="P31" s="771">
        <v>0</v>
      </c>
      <c r="Q31" s="776">
        <v>0</v>
      </c>
      <c r="R31" s="551">
        <v>2022</v>
      </c>
      <c r="S31" s="67"/>
      <c r="T31" s="67"/>
      <c r="U31" s="67"/>
      <c r="V31" s="67"/>
    </row>
    <row r="32" spans="1:25" ht="14.1" customHeight="1">
      <c r="A32" s="168" t="s">
        <v>90</v>
      </c>
      <c r="B32" s="777">
        <v>805</v>
      </c>
      <c r="C32" s="778"/>
      <c r="D32" s="770">
        <v>0</v>
      </c>
      <c r="E32" s="770"/>
      <c r="F32" s="770">
        <v>0</v>
      </c>
      <c r="G32" s="770"/>
      <c r="H32" s="770">
        <v>0</v>
      </c>
      <c r="I32" s="770"/>
      <c r="J32" s="768">
        <v>1554</v>
      </c>
      <c r="K32" s="768"/>
      <c r="L32" s="768">
        <v>671</v>
      </c>
      <c r="M32" s="768"/>
      <c r="N32" s="768">
        <v>67840</v>
      </c>
      <c r="O32" s="768"/>
      <c r="P32" s="768"/>
      <c r="Q32" s="769"/>
      <c r="R32" s="163" t="s">
        <v>364</v>
      </c>
      <c r="S32" s="43"/>
      <c r="T32" s="43"/>
      <c r="U32" s="43"/>
      <c r="V32" s="43"/>
    </row>
    <row r="33" spans="1:22" ht="14.1" customHeight="1">
      <c r="A33" s="212" t="s">
        <v>91</v>
      </c>
      <c r="B33" s="782">
        <v>1579</v>
      </c>
      <c r="C33" s="783"/>
      <c r="D33" s="784">
        <v>0</v>
      </c>
      <c r="E33" s="784"/>
      <c r="F33" s="784">
        <v>0</v>
      </c>
      <c r="G33" s="784"/>
      <c r="H33" s="784">
        <v>0</v>
      </c>
      <c r="I33" s="784"/>
      <c r="J33" s="788">
        <v>3198</v>
      </c>
      <c r="K33" s="788"/>
      <c r="L33" s="788">
        <v>1724</v>
      </c>
      <c r="M33" s="788"/>
      <c r="N33" s="788">
        <v>54245</v>
      </c>
      <c r="O33" s="788"/>
      <c r="P33" s="788"/>
      <c r="Q33" s="789"/>
      <c r="R33" s="213" t="s">
        <v>92</v>
      </c>
      <c r="S33" s="43"/>
      <c r="T33" s="43"/>
      <c r="U33" s="43"/>
      <c r="V33" s="43"/>
    </row>
    <row r="34" spans="1:22" ht="5.85" customHeight="1">
      <c r="A34" s="342"/>
      <c r="B34" s="345"/>
      <c r="C34" s="345"/>
      <c r="D34" s="346"/>
      <c r="E34" s="346"/>
      <c r="F34" s="346"/>
      <c r="G34" s="346"/>
      <c r="H34" s="346"/>
      <c r="I34" s="346"/>
      <c r="J34" s="345"/>
      <c r="K34" s="345"/>
      <c r="L34" s="345"/>
      <c r="M34" s="345"/>
      <c r="N34" s="202"/>
      <c r="O34" s="47"/>
      <c r="P34" s="47"/>
      <c r="Q34" s="71"/>
      <c r="R34" s="71"/>
      <c r="S34" s="43"/>
      <c r="T34" s="43"/>
      <c r="U34" s="43"/>
      <c r="V34" s="43"/>
    </row>
    <row r="35" spans="1:22" s="78" customFormat="1" ht="13.15" customHeight="1">
      <c r="A35" s="787" t="s">
        <v>622</v>
      </c>
      <c r="B35" s="787"/>
      <c r="C35" s="787"/>
      <c r="D35" s="787"/>
      <c r="E35" s="787"/>
      <c r="F35" s="787"/>
      <c r="G35" s="787"/>
      <c r="H35" s="786"/>
      <c r="I35" s="786"/>
      <c r="J35" s="680" t="s">
        <v>99</v>
      </c>
      <c r="K35" s="680"/>
      <c r="L35" s="680"/>
      <c r="M35" s="680"/>
      <c r="N35" s="680"/>
      <c r="O35" s="680"/>
      <c r="P35" s="680"/>
      <c r="Q35" s="680"/>
      <c r="R35" s="680"/>
      <c r="S35" s="597"/>
      <c r="T35" s="597"/>
      <c r="U35" s="597"/>
      <c r="V35" s="597"/>
    </row>
    <row r="36" spans="1:22" s="78" customFormat="1" ht="13.15" customHeight="1">
      <c r="A36" s="519" t="s">
        <v>379</v>
      </c>
      <c r="B36" s="519"/>
      <c r="C36" s="519"/>
      <c r="D36" s="519"/>
      <c r="E36" s="519"/>
      <c r="F36" s="682"/>
      <c r="G36" s="682"/>
      <c r="H36" s="682"/>
      <c r="I36" s="682"/>
      <c r="J36" s="785" t="s">
        <v>451</v>
      </c>
      <c r="K36" s="785"/>
      <c r="L36" s="785"/>
      <c r="M36" s="785"/>
      <c r="N36" s="785"/>
      <c r="O36" s="785"/>
      <c r="P36" s="785"/>
      <c r="Q36" s="785"/>
      <c r="R36" s="785"/>
      <c r="S36" s="597"/>
      <c r="T36" s="597"/>
      <c r="U36" s="597"/>
      <c r="V36" s="597"/>
    </row>
    <row r="37" spans="1:22" s="78" customFormat="1" ht="13.15" customHeight="1">
      <c r="A37" s="519" t="s">
        <v>311</v>
      </c>
      <c r="B37" s="519"/>
      <c r="C37" s="519"/>
      <c r="D37" s="519"/>
      <c r="E37" s="519"/>
      <c r="F37" s="682"/>
      <c r="G37" s="682"/>
      <c r="H37" s="682" t="s">
        <v>100</v>
      </c>
      <c r="I37" s="682"/>
      <c r="J37" s="664" t="s">
        <v>101</v>
      </c>
      <c r="K37" s="664"/>
      <c r="L37" s="664"/>
      <c r="M37" s="664"/>
      <c r="N37" s="664"/>
      <c r="O37" s="664"/>
      <c r="P37" s="664"/>
      <c r="Q37" s="664"/>
      <c r="R37" s="664"/>
      <c r="S37" s="597"/>
      <c r="T37" s="597"/>
      <c r="U37" s="597"/>
      <c r="V37" s="597"/>
    </row>
    <row r="38" spans="1:22" s="78" customFormat="1" ht="13.15" customHeight="1">
      <c r="A38" s="679" t="s">
        <v>593</v>
      </c>
      <c r="B38" s="679"/>
      <c r="C38" s="679"/>
      <c r="D38" s="679"/>
      <c r="E38" s="679"/>
      <c r="F38" s="679"/>
      <c r="G38" s="679"/>
      <c r="H38" s="679"/>
      <c r="I38" s="679"/>
      <c r="J38" s="781"/>
      <c r="K38" s="781"/>
      <c r="L38" s="664"/>
      <c r="M38" s="664"/>
      <c r="N38" s="664"/>
      <c r="O38" s="664"/>
      <c r="P38" s="664"/>
      <c r="Q38" s="664"/>
      <c r="R38" s="664"/>
      <c r="S38" s="597"/>
      <c r="T38" s="597"/>
      <c r="U38" s="597"/>
      <c r="V38" s="597"/>
    </row>
    <row r="39" spans="1:22" s="78" customFormat="1" ht="13.15" customHeight="1">
      <c r="A39" s="679"/>
      <c r="B39" s="679"/>
      <c r="C39" s="679"/>
      <c r="D39" s="679"/>
      <c r="E39" s="679"/>
      <c r="F39" s="679"/>
      <c r="G39" s="679"/>
      <c r="H39" s="679"/>
      <c r="I39" s="679"/>
      <c r="J39" s="775"/>
      <c r="K39" s="775"/>
      <c r="L39" s="775"/>
      <c r="M39" s="775"/>
      <c r="N39" s="775"/>
      <c r="O39" s="775"/>
      <c r="P39" s="775"/>
      <c r="Q39" s="775"/>
      <c r="R39" s="775"/>
      <c r="S39" s="597"/>
      <c r="T39" s="597"/>
      <c r="U39" s="597"/>
      <c r="V39" s="597"/>
    </row>
    <row r="40" spans="1:22" ht="14.25">
      <c r="A40" s="47"/>
      <c r="B40" s="47"/>
      <c r="C40" s="47"/>
      <c r="D40" s="47"/>
      <c r="E40" s="47"/>
      <c r="F40" s="47"/>
      <c r="G40" s="47"/>
      <c r="H40" s="47"/>
      <c r="I40" s="47"/>
      <c r="J40" s="664"/>
      <c r="K40" s="664"/>
      <c r="L40" s="664"/>
      <c r="M40" s="664"/>
      <c r="N40" s="664"/>
      <c r="O40" s="664"/>
      <c r="P40" s="664"/>
      <c r="Q40" s="664"/>
      <c r="R40" s="664"/>
      <c r="S40" s="43"/>
      <c r="T40" s="43"/>
      <c r="U40" s="43"/>
      <c r="V40" s="43"/>
    </row>
    <row r="41" spans="1:22" ht="14.2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</row>
    <row r="42" spans="1:22" ht="14.2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</row>
    <row r="43" spans="1:22" ht="14.25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</row>
    <row r="44" spans="1:22" ht="14.25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</row>
  </sheetData>
  <mergeCells count="191">
    <mergeCell ref="B25:C25"/>
    <mergeCell ref="B26:C26"/>
    <mergeCell ref="B27:C27"/>
    <mergeCell ref="D25:E25"/>
    <mergeCell ref="F25:G25"/>
    <mergeCell ref="H25:I25"/>
    <mergeCell ref="J25:K25"/>
    <mergeCell ref="L25:M25"/>
    <mergeCell ref="N25:Q25"/>
    <mergeCell ref="D26:E26"/>
    <mergeCell ref="F26:G26"/>
    <mergeCell ref="H26:I26"/>
    <mergeCell ref="J26:K26"/>
    <mergeCell ref="L26:M26"/>
    <mergeCell ref="N26:Q26"/>
    <mergeCell ref="D27:E27"/>
    <mergeCell ref="F27:G27"/>
    <mergeCell ref="H27:I27"/>
    <mergeCell ref="J27:K27"/>
    <mergeCell ref="L27:M27"/>
    <mergeCell ref="N27:Q27"/>
    <mergeCell ref="D23:E23"/>
    <mergeCell ref="D22:E22"/>
    <mergeCell ref="H23:I23"/>
    <mergeCell ref="H22:I22"/>
    <mergeCell ref="C13:D13"/>
    <mergeCell ref="E13:F13"/>
    <mergeCell ref="G13:H13"/>
    <mergeCell ref="C14:D14"/>
    <mergeCell ref="E14:F14"/>
    <mergeCell ref="G14:H14"/>
    <mergeCell ref="C18:D18"/>
    <mergeCell ref="J4:M4"/>
    <mergeCell ref="J5:M5"/>
    <mergeCell ref="N4:Q4"/>
    <mergeCell ref="N5:Q5"/>
    <mergeCell ref="R4:R7"/>
    <mergeCell ref="K6:L6"/>
    <mergeCell ref="C5:D5"/>
    <mergeCell ref="C4:D4"/>
    <mergeCell ref="J20:M20"/>
    <mergeCell ref="K8:L8"/>
    <mergeCell ref="O8:P8"/>
    <mergeCell ref="G11:H11"/>
    <mergeCell ref="G10:H10"/>
    <mergeCell ref="G9:H9"/>
    <mergeCell ref="C11:D11"/>
    <mergeCell ref="C10:D10"/>
    <mergeCell ref="C9:D9"/>
    <mergeCell ref="C8:D8"/>
    <mergeCell ref="E8:F8"/>
    <mergeCell ref="G8:H8"/>
    <mergeCell ref="C12:D12"/>
    <mergeCell ref="E12:F12"/>
    <mergeCell ref="G12:H12"/>
    <mergeCell ref="K12:L12"/>
    <mergeCell ref="J1:R1"/>
    <mergeCell ref="A4:A7"/>
    <mergeCell ref="A19:A23"/>
    <mergeCell ref="R19:R23"/>
    <mergeCell ref="O18:P18"/>
    <mergeCell ref="O6:P6"/>
    <mergeCell ref="K7:L7"/>
    <mergeCell ref="A1:I1"/>
    <mergeCell ref="E4:I4"/>
    <mergeCell ref="E5:I5"/>
    <mergeCell ref="G7:H7"/>
    <mergeCell ref="G6:H6"/>
    <mergeCell ref="G17:H17"/>
    <mergeCell ref="G16:H16"/>
    <mergeCell ref="G15:H15"/>
    <mergeCell ref="C7:D7"/>
    <mergeCell ref="C6:D6"/>
    <mergeCell ref="J19:M19"/>
    <mergeCell ref="L23:M23"/>
    <mergeCell ref="L22:M22"/>
    <mergeCell ref="C3:D3"/>
    <mergeCell ref="B22:C22"/>
    <mergeCell ref="Q3:R3"/>
    <mergeCell ref="O10:P10"/>
    <mergeCell ref="O7:P7"/>
    <mergeCell ref="O17:P17"/>
    <mergeCell ref="O16:P16"/>
    <mergeCell ref="O15:P15"/>
    <mergeCell ref="L21:M21"/>
    <mergeCell ref="K18:L18"/>
    <mergeCell ref="K17:L17"/>
    <mergeCell ref="K16:L16"/>
    <mergeCell ref="K15:L15"/>
    <mergeCell ref="O11:P11"/>
    <mergeCell ref="J21:K21"/>
    <mergeCell ref="O9:P9"/>
    <mergeCell ref="K11:L11"/>
    <mergeCell ref="K10:L10"/>
    <mergeCell ref="K9:L9"/>
    <mergeCell ref="O12:P12"/>
    <mergeCell ref="K13:L13"/>
    <mergeCell ref="O13:P13"/>
    <mergeCell ref="K14:L14"/>
    <mergeCell ref="O14:P14"/>
    <mergeCell ref="N19:Q19"/>
    <mergeCell ref="N21:Q21"/>
    <mergeCell ref="N20:Q20"/>
    <mergeCell ref="B31:C31"/>
    <mergeCell ref="E6:F6"/>
    <mergeCell ref="E7:F7"/>
    <mergeCell ref="E18:F18"/>
    <mergeCell ref="E17:F17"/>
    <mergeCell ref="E16:F16"/>
    <mergeCell ref="E15:F15"/>
    <mergeCell ref="F22:G22"/>
    <mergeCell ref="B24:C24"/>
    <mergeCell ref="B23:C23"/>
    <mergeCell ref="C17:D17"/>
    <mergeCell ref="C16:D16"/>
    <mergeCell ref="C15:D15"/>
    <mergeCell ref="D21:E21"/>
    <mergeCell ref="F23:G23"/>
    <mergeCell ref="E11:F11"/>
    <mergeCell ref="E10:F10"/>
    <mergeCell ref="E9:F9"/>
    <mergeCell ref="B21:C21"/>
    <mergeCell ref="B20:I20"/>
    <mergeCell ref="B19:I19"/>
    <mergeCell ref="H21:I21"/>
    <mergeCell ref="G18:H18"/>
    <mergeCell ref="F21:G21"/>
    <mergeCell ref="J40:R40"/>
    <mergeCell ref="J38:R38"/>
    <mergeCell ref="B33:C33"/>
    <mergeCell ref="D33:E33"/>
    <mergeCell ref="F33:G33"/>
    <mergeCell ref="F37:G37"/>
    <mergeCell ref="F36:G36"/>
    <mergeCell ref="J37:R37"/>
    <mergeCell ref="J36:R36"/>
    <mergeCell ref="J35:R35"/>
    <mergeCell ref="H37:I37"/>
    <mergeCell ref="H36:I36"/>
    <mergeCell ref="H35:I35"/>
    <mergeCell ref="H33:I33"/>
    <mergeCell ref="A35:G35"/>
    <mergeCell ref="L33:M33"/>
    <mergeCell ref="J33:K33"/>
    <mergeCell ref="N33:Q33"/>
    <mergeCell ref="F32:G32"/>
    <mergeCell ref="F31:G31"/>
    <mergeCell ref="H31:I31"/>
    <mergeCell ref="D32:E32"/>
    <mergeCell ref="D31:E31"/>
    <mergeCell ref="D24:E24"/>
    <mergeCell ref="F24:G24"/>
    <mergeCell ref="H24:I24"/>
    <mergeCell ref="J39:R39"/>
    <mergeCell ref="L24:M24"/>
    <mergeCell ref="N32:Q32"/>
    <mergeCell ref="N31:Q31"/>
    <mergeCell ref="N24:Q24"/>
    <mergeCell ref="A38:I39"/>
    <mergeCell ref="B30:C30"/>
    <mergeCell ref="D30:E30"/>
    <mergeCell ref="F30:G30"/>
    <mergeCell ref="B28:C28"/>
    <mergeCell ref="D28:E28"/>
    <mergeCell ref="F28:G28"/>
    <mergeCell ref="B29:C29"/>
    <mergeCell ref="D29:E29"/>
    <mergeCell ref="F29:G29"/>
    <mergeCell ref="B32:C32"/>
    <mergeCell ref="N23:Q23"/>
    <mergeCell ref="N22:Q22"/>
    <mergeCell ref="L29:M29"/>
    <mergeCell ref="N29:Q29"/>
    <mergeCell ref="H32:I32"/>
    <mergeCell ref="L32:M32"/>
    <mergeCell ref="L31:M31"/>
    <mergeCell ref="J32:K32"/>
    <mergeCell ref="J31:K31"/>
    <mergeCell ref="J23:K23"/>
    <mergeCell ref="J22:K22"/>
    <mergeCell ref="J24:K24"/>
    <mergeCell ref="H30:I30"/>
    <mergeCell ref="J30:K30"/>
    <mergeCell ref="L30:M30"/>
    <mergeCell ref="N30:Q30"/>
    <mergeCell ref="H28:I28"/>
    <mergeCell ref="J28:K28"/>
    <mergeCell ref="L28:M28"/>
    <mergeCell ref="N28:Q28"/>
    <mergeCell ref="H29:I29"/>
    <mergeCell ref="J29:K2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V45"/>
  <sheetViews>
    <sheetView view="pageBreakPreview" zoomScaleNormal="100" zoomScaleSheetLayoutView="100" workbookViewId="0">
      <selection sqref="A1:I1"/>
    </sheetView>
  </sheetViews>
  <sheetFormatPr defaultColWidth="8.77734375" defaultRowHeight="12.75"/>
  <cols>
    <col min="1" max="1" width="11.33203125" style="1" customWidth="1"/>
    <col min="2" max="2" width="9.33203125" style="1" customWidth="1"/>
    <col min="3" max="4" width="4.6640625" style="1" customWidth="1"/>
    <col min="5" max="6" width="9.33203125" style="1" customWidth="1"/>
    <col min="7" max="8" width="4.6640625" style="1" customWidth="1"/>
    <col min="9" max="9" width="9.33203125" style="1" customWidth="1"/>
    <col min="10" max="10" width="8" style="1" customWidth="1"/>
    <col min="11" max="12" width="3.88671875" style="1" customWidth="1"/>
    <col min="13" max="14" width="8" style="1" customWidth="1"/>
    <col min="15" max="16" width="3.88671875" style="1" customWidth="1"/>
    <col min="17" max="17" width="8" style="1" customWidth="1"/>
    <col min="18" max="18" width="19.6640625" style="1" customWidth="1"/>
    <col min="19" max="19" width="19.6640625" style="42" customWidth="1"/>
    <col min="20" max="260" width="8.77734375" style="1"/>
    <col min="261" max="261" width="12.33203125" style="1" customWidth="1"/>
    <col min="262" max="264" width="9.77734375" style="1" customWidth="1"/>
    <col min="265" max="267" width="9.44140625" style="1" customWidth="1"/>
    <col min="268" max="268" width="10.44140625" style="1" customWidth="1"/>
    <col min="269" max="269" width="9.77734375" style="1" customWidth="1"/>
    <col min="270" max="270" width="9.109375" style="1" customWidth="1"/>
    <col min="271" max="271" width="11.33203125" style="1" customWidth="1"/>
    <col min="272" max="273" width="9.109375" style="1" customWidth="1"/>
    <col min="274" max="274" width="8.77734375" style="1"/>
    <col min="275" max="275" width="11.21875" style="1" customWidth="1"/>
    <col min="276" max="516" width="8.77734375" style="1"/>
    <col min="517" max="517" width="12.33203125" style="1" customWidth="1"/>
    <col min="518" max="520" width="9.77734375" style="1" customWidth="1"/>
    <col min="521" max="523" width="9.44140625" style="1" customWidth="1"/>
    <col min="524" max="524" width="10.44140625" style="1" customWidth="1"/>
    <col min="525" max="525" width="9.77734375" style="1" customWidth="1"/>
    <col min="526" max="526" width="9.109375" style="1" customWidth="1"/>
    <col min="527" max="527" width="11.33203125" style="1" customWidth="1"/>
    <col min="528" max="529" width="9.109375" style="1" customWidth="1"/>
    <col min="530" max="530" width="8.77734375" style="1"/>
    <col min="531" max="531" width="11.21875" style="1" customWidth="1"/>
    <col min="532" max="772" width="8.77734375" style="1"/>
    <col min="773" max="773" width="12.33203125" style="1" customWidth="1"/>
    <col min="774" max="776" width="9.77734375" style="1" customWidth="1"/>
    <col min="777" max="779" width="9.44140625" style="1" customWidth="1"/>
    <col min="780" max="780" width="10.44140625" style="1" customWidth="1"/>
    <col min="781" max="781" width="9.77734375" style="1" customWidth="1"/>
    <col min="782" max="782" width="9.109375" style="1" customWidth="1"/>
    <col min="783" max="783" width="11.33203125" style="1" customWidth="1"/>
    <col min="784" max="785" width="9.109375" style="1" customWidth="1"/>
    <col min="786" max="786" width="8.77734375" style="1"/>
    <col min="787" max="787" width="11.21875" style="1" customWidth="1"/>
    <col min="788" max="1028" width="8.77734375" style="1"/>
    <col min="1029" max="1029" width="12.33203125" style="1" customWidth="1"/>
    <col min="1030" max="1032" width="9.77734375" style="1" customWidth="1"/>
    <col min="1033" max="1035" width="9.44140625" style="1" customWidth="1"/>
    <col min="1036" max="1036" width="10.44140625" style="1" customWidth="1"/>
    <col min="1037" max="1037" width="9.77734375" style="1" customWidth="1"/>
    <col min="1038" max="1038" width="9.109375" style="1" customWidth="1"/>
    <col min="1039" max="1039" width="11.33203125" style="1" customWidth="1"/>
    <col min="1040" max="1041" width="9.109375" style="1" customWidth="1"/>
    <col min="1042" max="1042" width="8.77734375" style="1"/>
    <col min="1043" max="1043" width="11.21875" style="1" customWidth="1"/>
    <col min="1044" max="1284" width="8.77734375" style="1"/>
    <col min="1285" max="1285" width="12.33203125" style="1" customWidth="1"/>
    <col min="1286" max="1288" width="9.77734375" style="1" customWidth="1"/>
    <col min="1289" max="1291" width="9.44140625" style="1" customWidth="1"/>
    <col min="1292" max="1292" width="10.44140625" style="1" customWidth="1"/>
    <col min="1293" max="1293" width="9.77734375" style="1" customWidth="1"/>
    <col min="1294" max="1294" width="9.109375" style="1" customWidth="1"/>
    <col min="1295" max="1295" width="11.33203125" style="1" customWidth="1"/>
    <col min="1296" max="1297" width="9.109375" style="1" customWidth="1"/>
    <col min="1298" max="1298" width="8.77734375" style="1"/>
    <col min="1299" max="1299" width="11.21875" style="1" customWidth="1"/>
    <col min="1300" max="1540" width="8.77734375" style="1"/>
    <col min="1541" max="1541" width="12.33203125" style="1" customWidth="1"/>
    <col min="1542" max="1544" width="9.77734375" style="1" customWidth="1"/>
    <col min="1545" max="1547" width="9.44140625" style="1" customWidth="1"/>
    <col min="1548" max="1548" width="10.44140625" style="1" customWidth="1"/>
    <col min="1549" max="1549" width="9.77734375" style="1" customWidth="1"/>
    <col min="1550" max="1550" width="9.109375" style="1" customWidth="1"/>
    <col min="1551" max="1551" width="11.33203125" style="1" customWidth="1"/>
    <col min="1552" max="1553" width="9.109375" style="1" customWidth="1"/>
    <col min="1554" max="1554" width="8.77734375" style="1"/>
    <col min="1555" max="1555" width="11.21875" style="1" customWidth="1"/>
    <col min="1556" max="1796" width="8.77734375" style="1"/>
    <col min="1797" max="1797" width="12.33203125" style="1" customWidth="1"/>
    <col min="1798" max="1800" width="9.77734375" style="1" customWidth="1"/>
    <col min="1801" max="1803" width="9.44140625" style="1" customWidth="1"/>
    <col min="1804" max="1804" width="10.44140625" style="1" customWidth="1"/>
    <col min="1805" max="1805" width="9.77734375" style="1" customWidth="1"/>
    <col min="1806" max="1806" width="9.109375" style="1" customWidth="1"/>
    <col min="1807" max="1807" width="11.33203125" style="1" customWidth="1"/>
    <col min="1808" max="1809" width="9.109375" style="1" customWidth="1"/>
    <col min="1810" max="1810" width="8.77734375" style="1"/>
    <col min="1811" max="1811" width="11.21875" style="1" customWidth="1"/>
    <col min="1812" max="2052" width="8.77734375" style="1"/>
    <col min="2053" max="2053" width="12.33203125" style="1" customWidth="1"/>
    <col min="2054" max="2056" width="9.77734375" style="1" customWidth="1"/>
    <col min="2057" max="2059" width="9.44140625" style="1" customWidth="1"/>
    <col min="2060" max="2060" width="10.44140625" style="1" customWidth="1"/>
    <col min="2061" max="2061" width="9.77734375" style="1" customWidth="1"/>
    <col min="2062" max="2062" width="9.109375" style="1" customWidth="1"/>
    <col min="2063" max="2063" width="11.33203125" style="1" customWidth="1"/>
    <col min="2064" max="2065" width="9.109375" style="1" customWidth="1"/>
    <col min="2066" max="2066" width="8.77734375" style="1"/>
    <col min="2067" max="2067" width="11.21875" style="1" customWidth="1"/>
    <col min="2068" max="2308" width="8.77734375" style="1"/>
    <col min="2309" max="2309" width="12.33203125" style="1" customWidth="1"/>
    <col min="2310" max="2312" width="9.77734375" style="1" customWidth="1"/>
    <col min="2313" max="2315" width="9.44140625" style="1" customWidth="1"/>
    <col min="2316" max="2316" width="10.44140625" style="1" customWidth="1"/>
    <col min="2317" max="2317" width="9.77734375" style="1" customWidth="1"/>
    <col min="2318" max="2318" width="9.109375" style="1" customWidth="1"/>
    <col min="2319" max="2319" width="11.33203125" style="1" customWidth="1"/>
    <col min="2320" max="2321" width="9.109375" style="1" customWidth="1"/>
    <col min="2322" max="2322" width="8.77734375" style="1"/>
    <col min="2323" max="2323" width="11.21875" style="1" customWidth="1"/>
    <col min="2324" max="2564" width="8.77734375" style="1"/>
    <col min="2565" max="2565" width="12.33203125" style="1" customWidth="1"/>
    <col min="2566" max="2568" width="9.77734375" style="1" customWidth="1"/>
    <col min="2569" max="2571" width="9.44140625" style="1" customWidth="1"/>
    <col min="2572" max="2572" width="10.44140625" style="1" customWidth="1"/>
    <col min="2573" max="2573" width="9.77734375" style="1" customWidth="1"/>
    <col min="2574" max="2574" width="9.109375" style="1" customWidth="1"/>
    <col min="2575" max="2575" width="11.33203125" style="1" customWidth="1"/>
    <col min="2576" max="2577" width="9.109375" style="1" customWidth="1"/>
    <col min="2578" max="2578" width="8.77734375" style="1"/>
    <col min="2579" max="2579" width="11.21875" style="1" customWidth="1"/>
    <col min="2580" max="2820" width="8.77734375" style="1"/>
    <col min="2821" max="2821" width="12.33203125" style="1" customWidth="1"/>
    <col min="2822" max="2824" width="9.77734375" style="1" customWidth="1"/>
    <col min="2825" max="2827" width="9.44140625" style="1" customWidth="1"/>
    <col min="2828" max="2828" width="10.44140625" style="1" customWidth="1"/>
    <col min="2829" max="2829" width="9.77734375" style="1" customWidth="1"/>
    <col min="2830" max="2830" width="9.109375" style="1" customWidth="1"/>
    <col min="2831" max="2831" width="11.33203125" style="1" customWidth="1"/>
    <col min="2832" max="2833" width="9.109375" style="1" customWidth="1"/>
    <col min="2834" max="2834" width="8.77734375" style="1"/>
    <col min="2835" max="2835" width="11.21875" style="1" customWidth="1"/>
    <col min="2836" max="3076" width="8.77734375" style="1"/>
    <col min="3077" max="3077" width="12.33203125" style="1" customWidth="1"/>
    <col min="3078" max="3080" width="9.77734375" style="1" customWidth="1"/>
    <col min="3081" max="3083" width="9.44140625" style="1" customWidth="1"/>
    <col min="3084" max="3084" width="10.44140625" style="1" customWidth="1"/>
    <col min="3085" max="3085" width="9.77734375" style="1" customWidth="1"/>
    <col min="3086" max="3086" width="9.109375" style="1" customWidth="1"/>
    <col min="3087" max="3087" width="11.33203125" style="1" customWidth="1"/>
    <col min="3088" max="3089" width="9.109375" style="1" customWidth="1"/>
    <col min="3090" max="3090" width="8.77734375" style="1"/>
    <col min="3091" max="3091" width="11.21875" style="1" customWidth="1"/>
    <col min="3092" max="3332" width="8.77734375" style="1"/>
    <col min="3333" max="3333" width="12.33203125" style="1" customWidth="1"/>
    <col min="3334" max="3336" width="9.77734375" style="1" customWidth="1"/>
    <col min="3337" max="3339" width="9.44140625" style="1" customWidth="1"/>
    <col min="3340" max="3340" width="10.44140625" style="1" customWidth="1"/>
    <col min="3341" max="3341" width="9.77734375" style="1" customWidth="1"/>
    <col min="3342" max="3342" width="9.109375" style="1" customWidth="1"/>
    <col min="3343" max="3343" width="11.33203125" style="1" customWidth="1"/>
    <col min="3344" max="3345" width="9.109375" style="1" customWidth="1"/>
    <col min="3346" max="3346" width="8.77734375" style="1"/>
    <col min="3347" max="3347" width="11.21875" style="1" customWidth="1"/>
    <col min="3348" max="3588" width="8.77734375" style="1"/>
    <col min="3589" max="3589" width="12.33203125" style="1" customWidth="1"/>
    <col min="3590" max="3592" width="9.77734375" style="1" customWidth="1"/>
    <col min="3593" max="3595" width="9.44140625" style="1" customWidth="1"/>
    <col min="3596" max="3596" width="10.44140625" style="1" customWidth="1"/>
    <col min="3597" max="3597" width="9.77734375" style="1" customWidth="1"/>
    <col min="3598" max="3598" width="9.109375" style="1" customWidth="1"/>
    <col min="3599" max="3599" width="11.33203125" style="1" customWidth="1"/>
    <col min="3600" max="3601" width="9.109375" style="1" customWidth="1"/>
    <col min="3602" max="3602" width="8.77734375" style="1"/>
    <col min="3603" max="3603" width="11.21875" style="1" customWidth="1"/>
    <col min="3604" max="3844" width="8.77734375" style="1"/>
    <col min="3845" max="3845" width="12.33203125" style="1" customWidth="1"/>
    <col min="3846" max="3848" width="9.77734375" style="1" customWidth="1"/>
    <col min="3849" max="3851" width="9.44140625" style="1" customWidth="1"/>
    <col min="3852" max="3852" width="10.44140625" style="1" customWidth="1"/>
    <col min="3853" max="3853" width="9.77734375" style="1" customWidth="1"/>
    <col min="3854" max="3854" width="9.109375" style="1" customWidth="1"/>
    <col min="3855" max="3855" width="11.33203125" style="1" customWidth="1"/>
    <col min="3856" max="3857" width="9.109375" style="1" customWidth="1"/>
    <col min="3858" max="3858" width="8.77734375" style="1"/>
    <col min="3859" max="3859" width="11.21875" style="1" customWidth="1"/>
    <col min="3860" max="4100" width="8.77734375" style="1"/>
    <col min="4101" max="4101" width="12.33203125" style="1" customWidth="1"/>
    <col min="4102" max="4104" width="9.77734375" style="1" customWidth="1"/>
    <col min="4105" max="4107" width="9.44140625" style="1" customWidth="1"/>
    <col min="4108" max="4108" width="10.44140625" style="1" customWidth="1"/>
    <col min="4109" max="4109" width="9.77734375" style="1" customWidth="1"/>
    <col min="4110" max="4110" width="9.109375" style="1" customWidth="1"/>
    <col min="4111" max="4111" width="11.33203125" style="1" customWidth="1"/>
    <col min="4112" max="4113" width="9.109375" style="1" customWidth="1"/>
    <col min="4114" max="4114" width="8.77734375" style="1"/>
    <col min="4115" max="4115" width="11.21875" style="1" customWidth="1"/>
    <col min="4116" max="4356" width="8.77734375" style="1"/>
    <col min="4357" max="4357" width="12.33203125" style="1" customWidth="1"/>
    <col min="4358" max="4360" width="9.77734375" style="1" customWidth="1"/>
    <col min="4361" max="4363" width="9.44140625" style="1" customWidth="1"/>
    <col min="4364" max="4364" width="10.44140625" style="1" customWidth="1"/>
    <col min="4365" max="4365" width="9.77734375" style="1" customWidth="1"/>
    <col min="4366" max="4366" width="9.109375" style="1" customWidth="1"/>
    <col min="4367" max="4367" width="11.33203125" style="1" customWidth="1"/>
    <col min="4368" max="4369" width="9.109375" style="1" customWidth="1"/>
    <col min="4370" max="4370" width="8.77734375" style="1"/>
    <col min="4371" max="4371" width="11.21875" style="1" customWidth="1"/>
    <col min="4372" max="4612" width="8.77734375" style="1"/>
    <col min="4613" max="4613" width="12.33203125" style="1" customWidth="1"/>
    <col min="4614" max="4616" width="9.77734375" style="1" customWidth="1"/>
    <col min="4617" max="4619" width="9.44140625" style="1" customWidth="1"/>
    <col min="4620" max="4620" width="10.44140625" style="1" customWidth="1"/>
    <col min="4621" max="4621" width="9.77734375" style="1" customWidth="1"/>
    <col min="4622" max="4622" width="9.109375" style="1" customWidth="1"/>
    <col min="4623" max="4623" width="11.33203125" style="1" customWidth="1"/>
    <col min="4624" max="4625" width="9.109375" style="1" customWidth="1"/>
    <col min="4626" max="4626" width="8.77734375" style="1"/>
    <col min="4627" max="4627" width="11.21875" style="1" customWidth="1"/>
    <col min="4628" max="4868" width="8.77734375" style="1"/>
    <col min="4869" max="4869" width="12.33203125" style="1" customWidth="1"/>
    <col min="4870" max="4872" width="9.77734375" style="1" customWidth="1"/>
    <col min="4873" max="4875" width="9.44140625" style="1" customWidth="1"/>
    <col min="4876" max="4876" width="10.44140625" style="1" customWidth="1"/>
    <col min="4877" max="4877" width="9.77734375" style="1" customWidth="1"/>
    <col min="4878" max="4878" width="9.109375" style="1" customWidth="1"/>
    <col min="4879" max="4879" width="11.33203125" style="1" customWidth="1"/>
    <col min="4880" max="4881" width="9.109375" style="1" customWidth="1"/>
    <col min="4882" max="4882" width="8.77734375" style="1"/>
    <col min="4883" max="4883" width="11.21875" style="1" customWidth="1"/>
    <col min="4884" max="5124" width="8.77734375" style="1"/>
    <col min="5125" max="5125" width="12.33203125" style="1" customWidth="1"/>
    <col min="5126" max="5128" width="9.77734375" style="1" customWidth="1"/>
    <col min="5129" max="5131" width="9.44140625" style="1" customWidth="1"/>
    <col min="5132" max="5132" width="10.44140625" style="1" customWidth="1"/>
    <col min="5133" max="5133" width="9.77734375" style="1" customWidth="1"/>
    <col min="5134" max="5134" width="9.109375" style="1" customWidth="1"/>
    <col min="5135" max="5135" width="11.33203125" style="1" customWidth="1"/>
    <col min="5136" max="5137" width="9.109375" style="1" customWidth="1"/>
    <col min="5138" max="5138" width="8.77734375" style="1"/>
    <col min="5139" max="5139" width="11.21875" style="1" customWidth="1"/>
    <col min="5140" max="5380" width="8.77734375" style="1"/>
    <col min="5381" max="5381" width="12.33203125" style="1" customWidth="1"/>
    <col min="5382" max="5384" width="9.77734375" style="1" customWidth="1"/>
    <col min="5385" max="5387" width="9.44140625" style="1" customWidth="1"/>
    <col min="5388" max="5388" width="10.44140625" style="1" customWidth="1"/>
    <col min="5389" max="5389" width="9.77734375" style="1" customWidth="1"/>
    <col min="5390" max="5390" width="9.109375" style="1" customWidth="1"/>
    <col min="5391" max="5391" width="11.33203125" style="1" customWidth="1"/>
    <col min="5392" max="5393" width="9.109375" style="1" customWidth="1"/>
    <col min="5394" max="5394" width="8.77734375" style="1"/>
    <col min="5395" max="5395" width="11.21875" style="1" customWidth="1"/>
    <col min="5396" max="5636" width="8.77734375" style="1"/>
    <col min="5637" max="5637" width="12.33203125" style="1" customWidth="1"/>
    <col min="5638" max="5640" width="9.77734375" style="1" customWidth="1"/>
    <col min="5641" max="5643" width="9.44140625" style="1" customWidth="1"/>
    <col min="5644" max="5644" width="10.44140625" style="1" customWidth="1"/>
    <col min="5645" max="5645" width="9.77734375" style="1" customWidth="1"/>
    <col min="5646" max="5646" width="9.109375" style="1" customWidth="1"/>
    <col min="5647" max="5647" width="11.33203125" style="1" customWidth="1"/>
    <col min="5648" max="5649" width="9.109375" style="1" customWidth="1"/>
    <col min="5650" max="5650" width="8.77734375" style="1"/>
    <col min="5651" max="5651" width="11.21875" style="1" customWidth="1"/>
    <col min="5652" max="5892" width="8.77734375" style="1"/>
    <col min="5893" max="5893" width="12.33203125" style="1" customWidth="1"/>
    <col min="5894" max="5896" width="9.77734375" style="1" customWidth="1"/>
    <col min="5897" max="5899" width="9.44140625" style="1" customWidth="1"/>
    <col min="5900" max="5900" width="10.44140625" style="1" customWidth="1"/>
    <col min="5901" max="5901" width="9.77734375" style="1" customWidth="1"/>
    <col min="5902" max="5902" width="9.109375" style="1" customWidth="1"/>
    <col min="5903" max="5903" width="11.33203125" style="1" customWidth="1"/>
    <col min="5904" max="5905" width="9.109375" style="1" customWidth="1"/>
    <col min="5906" max="5906" width="8.77734375" style="1"/>
    <col min="5907" max="5907" width="11.21875" style="1" customWidth="1"/>
    <col min="5908" max="6148" width="8.77734375" style="1"/>
    <col min="6149" max="6149" width="12.33203125" style="1" customWidth="1"/>
    <col min="6150" max="6152" width="9.77734375" style="1" customWidth="1"/>
    <col min="6153" max="6155" width="9.44140625" style="1" customWidth="1"/>
    <col min="6156" max="6156" width="10.44140625" style="1" customWidth="1"/>
    <col min="6157" max="6157" width="9.77734375" style="1" customWidth="1"/>
    <col min="6158" max="6158" width="9.109375" style="1" customWidth="1"/>
    <col min="6159" max="6159" width="11.33203125" style="1" customWidth="1"/>
    <col min="6160" max="6161" width="9.109375" style="1" customWidth="1"/>
    <col min="6162" max="6162" width="8.77734375" style="1"/>
    <col min="6163" max="6163" width="11.21875" style="1" customWidth="1"/>
    <col min="6164" max="6404" width="8.77734375" style="1"/>
    <col min="6405" max="6405" width="12.33203125" style="1" customWidth="1"/>
    <col min="6406" max="6408" width="9.77734375" style="1" customWidth="1"/>
    <col min="6409" max="6411" width="9.44140625" style="1" customWidth="1"/>
    <col min="6412" max="6412" width="10.44140625" style="1" customWidth="1"/>
    <col min="6413" max="6413" width="9.77734375" style="1" customWidth="1"/>
    <col min="6414" max="6414" width="9.109375" style="1" customWidth="1"/>
    <col min="6415" max="6415" width="11.33203125" style="1" customWidth="1"/>
    <col min="6416" max="6417" width="9.109375" style="1" customWidth="1"/>
    <col min="6418" max="6418" width="8.77734375" style="1"/>
    <col min="6419" max="6419" width="11.21875" style="1" customWidth="1"/>
    <col min="6420" max="6660" width="8.77734375" style="1"/>
    <col min="6661" max="6661" width="12.33203125" style="1" customWidth="1"/>
    <col min="6662" max="6664" width="9.77734375" style="1" customWidth="1"/>
    <col min="6665" max="6667" width="9.44140625" style="1" customWidth="1"/>
    <col min="6668" max="6668" width="10.44140625" style="1" customWidth="1"/>
    <col min="6669" max="6669" width="9.77734375" style="1" customWidth="1"/>
    <col min="6670" max="6670" width="9.109375" style="1" customWidth="1"/>
    <col min="6671" max="6671" width="11.33203125" style="1" customWidth="1"/>
    <col min="6672" max="6673" width="9.109375" style="1" customWidth="1"/>
    <col min="6674" max="6674" width="8.77734375" style="1"/>
    <col min="6675" max="6675" width="11.21875" style="1" customWidth="1"/>
    <col min="6676" max="6916" width="8.77734375" style="1"/>
    <col min="6917" max="6917" width="12.33203125" style="1" customWidth="1"/>
    <col min="6918" max="6920" width="9.77734375" style="1" customWidth="1"/>
    <col min="6921" max="6923" width="9.44140625" style="1" customWidth="1"/>
    <col min="6924" max="6924" width="10.44140625" style="1" customWidth="1"/>
    <col min="6925" max="6925" width="9.77734375" style="1" customWidth="1"/>
    <col min="6926" max="6926" width="9.109375" style="1" customWidth="1"/>
    <col min="6927" max="6927" width="11.33203125" style="1" customWidth="1"/>
    <col min="6928" max="6929" width="9.109375" style="1" customWidth="1"/>
    <col min="6930" max="6930" width="8.77734375" style="1"/>
    <col min="6931" max="6931" width="11.21875" style="1" customWidth="1"/>
    <col min="6932" max="7172" width="8.77734375" style="1"/>
    <col min="7173" max="7173" width="12.33203125" style="1" customWidth="1"/>
    <col min="7174" max="7176" width="9.77734375" style="1" customWidth="1"/>
    <col min="7177" max="7179" width="9.44140625" style="1" customWidth="1"/>
    <col min="7180" max="7180" width="10.44140625" style="1" customWidth="1"/>
    <col min="7181" max="7181" width="9.77734375" style="1" customWidth="1"/>
    <col min="7182" max="7182" width="9.109375" style="1" customWidth="1"/>
    <col min="7183" max="7183" width="11.33203125" style="1" customWidth="1"/>
    <col min="7184" max="7185" width="9.109375" style="1" customWidth="1"/>
    <col min="7186" max="7186" width="8.77734375" style="1"/>
    <col min="7187" max="7187" width="11.21875" style="1" customWidth="1"/>
    <col min="7188" max="7428" width="8.77734375" style="1"/>
    <col min="7429" max="7429" width="12.33203125" style="1" customWidth="1"/>
    <col min="7430" max="7432" width="9.77734375" style="1" customWidth="1"/>
    <col min="7433" max="7435" width="9.44140625" style="1" customWidth="1"/>
    <col min="7436" max="7436" width="10.44140625" style="1" customWidth="1"/>
    <col min="7437" max="7437" width="9.77734375" style="1" customWidth="1"/>
    <col min="7438" max="7438" width="9.109375" style="1" customWidth="1"/>
    <col min="7439" max="7439" width="11.33203125" style="1" customWidth="1"/>
    <col min="7440" max="7441" width="9.109375" style="1" customWidth="1"/>
    <col min="7442" max="7442" width="8.77734375" style="1"/>
    <col min="7443" max="7443" width="11.21875" style="1" customWidth="1"/>
    <col min="7444" max="7684" width="8.77734375" style="1"/>
    <col min="7685" max="7685" width="12.33203125" style="1" customWidth="1"/>
    <col min="7686" max="7688" width="9.77734375" style="1" customWidth="1"/>
    <col min="7689" max="7691" width="9.44140625" style="1" customWidth="1"/>
    <col min="7692" max="7692" width="10.44140625" style="1" customWidth="1"/>
    <col min="7693" max="7693" width="9.77734375" style="1" customWidth="1"/>
    <col min="7694" max="7694" width="9.109375" style="1" customWidth="1"/>
    <col min="7695" max="7695" width="11.33203125" style="1" customWidth="1"/>
    <col min="7696" max="7697" width="9.109375" style="1" customWidth="1"/>
    <col min="7698" max="7698" width="8.77734375" style="1"/>
    <col min="7699" max="7699" width="11.21875" style="1" customWidth="1"/>
    <col min="7700" max="7940" width="8.77734375" style="1"/>
    <col min="7941" max="7941" width="12.33203125" style="1" customWidth="1"/>
    <col min="7942" max="7944" width="9.77734375" style="1" customWidth="1"/>
    <col min="7945" max="7947" width="9.44140625" style="1" customWidth="1"/>
    <col min="7948" max="7948" width="10.44140625" style="1" customWidth="1"/>
    <col min="7949" max="7949" width="9.77734375" style="1" customWidth="1"/>
    <col min="7950" max="7950" width="9.109375" style="1" customWidth="1"/>
    <col min="7951" max="7951" width="11.33203125" style="1" customWidth="1"/>
    <col min="7952" max="7953" width="9.109375" style="1" customWidth="1"/>
    <col min="7954" max="7954" width="8.77734375" style="1"/>
    <col min="7955" max="7955" width="11.21875" style="1" customWidth="1"/>
    <col min="7956" max="8196" width="8.77734375" style="1"/>
    <col min="8197" max="8197" width="12.33203125" style="1" customWidth="1"/>
    <col min="8198" max="8200" width="9.77734375" style="1" customWidth="1"/>
    <col min="8201" max="8203" width="9.44140625" style="1" customWidth="1"/>
    <col min="8204" max="8204" width="10.44140625" style="1" customWidth="1"/>
    <col min="8205" max="8205" width="9.77734375" style="1" customWidth="1"/>
    <col min="8206" max="8206" width="9.109375" style="1" customWidth="1"/>
    <col min="8207" max="8207" width="11.33203125" style="1" customWidth="1"/>
    <col min="8208" max="8209" width="9.109375" style="1" customWidth="1"/>
    <col min="8210" max="8210" width="8.77734375" style="1"/>
    <col min="8211" max="8211" width="11.21875" style="1" customWidth="1"/>
    <col min="8212" max="8452" width="8.77734375" style="1"/>
    <col min="8453" max="8453" width="12.33203125" style="1" customWidth="1"/>
    <col min="8454" max="8456" width="9.77734375" style="1" customWidth="1"/>
    <col min="8457" max="8459" width="9.44140625" style="1" customWidth="1"/>
    <col min="8460" max="8460" width="10.44140625" style="1" customWidth="1"/>
    <col min="8461" max="8461" width="9.77734375" style="1" customWidth="1"/>
    <col min="8462" max="8462" width="9.109375" style="1" customWidth="1"/>
    <col min="8463" max="8463" width="11.33203125" style="1" customWidth="1"/>
    <col min="8464" max="8465" width="9.109375" style="1" customWidth="1"/>
    <col min="8466" max="8466" width="8.77734375" style="1"/>
    <col min="8467" max="8467" width="11.21875" style="1" customWidth="1"/>
    <col min="8468" max="8708" width="8.77734375" style="1"/>
    <col min="8709" max="8709" width="12.33203125" style="1" customWidth="1"/>
    <col min="8710" max="8712" width="9.77734375" style="1" customWidth="1"/>
    <col min="8713" max="8715" width="9.44140625" style="1" customWidth="1"/>
    <col min="8716" max="8716" width="10.44140625" style="1" customWidth="1"/>
    <col min="8717" max="8717" width="9.77734375" style="1" customWidth="1"/>
    <col min="8718" max="8718" width="9.109375" style="1" customWidth="1"/>
    <col min="8719" max="8719" width="11.33203125" style="1" customWidth="1"/>
    <col min="8720" max="8721" width="9.109375" style="1" customWidth="1"/>
    <col min="8722" max="8722" width="8.77734375" style="1"/>
    <col min="8723" max="8723" width="11.21875" style="1" customWidth="1"/>
    <col min="8724" max="8964" width="8.77734375" style="1"/>
    <col min="8965" max="8965" width="12.33203125" style="1" customWidth="1"/>
    <col min="8966" max="8968" width="9.77734375" style="1" customWidth="1"/>
    <col min="8969" max="8971" width="9.44140625" style="1" customWidth="1"/>
    <col min="8972" max="8972" width="10.44140625" style="1" customWidth="1"/>
    <col min="8973" max="8973" width="9.77734375" style="1" customWidth="1"/>
    <col min="8974" max="8974" width="9.109375" style="1" customWidth="1"/>
    <col min="8975" max="8975" width="11.33203125" style="1" customWidth="1"/>
    <col min="8976" max="8977" width="9.109375" style="1" customWidth="1"/>
    <col min="8978" max="8978" width="8.77734375" style="1"/>
    <col min="8979" max="8979" width="11.21875" style="1" customWidth="1"/>
    <col min="8980" max="9220" width="8.77734375" style="1"/>
    <col min="9221" max="9221" width="12.33203125" style="1" customWidth="1"/>
    <col min="9222" max="9224" width="9.77734375" style="1" customWidth="1"/>
    <col min="9225" max="9227" width="9.44140625" style="1" customWidth="1"/>
    <col min="9228" max="9228" width="10.44140625" style="1" customWidth="1"/>
    <col min="9229" max="9229" width="9.77734375" style="1" customWidth="1"/>
    <col min="9230" max="9230" width="9.109375" style="1" customWidth="1"/>
    <col min="9231" max="9231" width="11.33203125" style="1" customWidth="1"/>
    <col min="9232" max="9233" width="9.109375" style="1" customWidth="1"/>
    <col min="9234" max="9234" width="8.77734375" style="1"/>
    <col min="9235" max="9235" width="11.21875" style="1" customWidth="1"/>
    <col min="9236" max="9476" width="8.77734375" style="1"/>
    <col min="9477" max="9477" width="12.33203125" style="1" customWidth="1"/>
    <col min="9478" max="9480" width="9.77734375" style="1" customWidth="1"/>
    <col min="9481" max="9483" width="9.44140625" style="1" customWidth="1"/>
    <col min="9484" max="9484" width="10.44140625" style="1" customWidth="1"/>
    <col min="9485" max="9485" width="9.77734375" style="1" customWidth="1"/>
    <col min="9486" max="9486" width="9.109375" style="1" customWidth="1"/>
    <col min="9487" max="9487" width="11.33203125" style="1" customWidth="1"/>
    <col min="9488" max="9489" width="9.109375" style="1" customWidth="1"/>
    <col min="9490" max="9490" width="8.77734375" style="1"/>
    <col min="9491" max="9491" width="11.21875" style="1" customWidth="1"/>
    <col min="9492" max="9732" width="8.77734375" style="1"/>
    <col min="9733" max="9733" width="12.33203125" style="1" customWidth="1"/>
    <col min="9734" max="9736" width="9.77734375" style="1" customWidth="1"/>
    <col min="9737" max="9739" width="9.44140625" style="1" customWidth="1"/>
    <col min="9740" max="9740" width="10.44140625" style="1" customWidth="1"/>
    <col min="9741" max="9741" width="9.77734375" style="1" customWidth="1"/>
    <col min="9742" max="9742" width="9.109375" style="1" customWidth="1"/>
    <col min="9743" max="9743" width="11.33203125" style="1" customWidth="1"/>
    <col min="9744" max="9745" width="9.109375" style="1" customWidth="1"/>
    <col min="9746" max="9746" width="8.77734375" style="1"/>
    <col min="9747" max="9747" width="11.21875" style="1" customWidth="1"/>
    <col min="9748" max="9988" width="8.77734375" style="1"/>
    <col min="9989" max="9989" width="12.33203125" style="1" customWidth="1"/>
    <col min="9990" max="9992" width="9.77734375" style="1" customWidth="1"/>
    <col min="9993" max="9995" width="9.44140625" style="1" customWidth="1"/>
    <col min="9996" max="9996" width="10.44140625" style="1" customWidth="1"/>
    <col min="9997" max="9997" width="9.77734375" style="1" customWidth="1"/>
    <col min="9998" max="9998" width="9.109375" style="1" customWidth="1"/>
    <col min="9999" max="9999" width="11.33203125" style="1" customWidth="1"/>
    <col min="10000" max="10001" width="9.109375" style="1" customWidth="1"/>
    <col min="10002" max="10002" width="8.77734375" style="1"/>
    <col min="10003" max="10003" width="11.21875" style="1" customWidth="1"/>
    <col min="10004" max="10244" width="8.77734375" style="1"/>
    <col min="10245" max="10245" width="12.33203125" style="1" customWidth="1"/>
    <col min="10246" max="10248" width="9.77734375" style="1" customWidth="1"/>
    <col min="10249" max="10251" width="9.44140625" style="1" customWidth="1"/>
    <col min="10252" max="10252" width="10.44140625" style="1" customWidth="1"/>
    <col min="10253" max="10253" width="9.77734375" style="1" customWidth="1"/>
    <col min="10254" max="10254" width="9.109375" style="1" customWidth="1"/>
    <col min="10255" max="10255" width="11.33203125" style="1" customWidth="1"/>
    <col min="10256" max="10257" width="9.109375" style="1" customWidth="1"/>
    <col min="10258" max="10258" width="8.77734375" style="1"/>
    <col min="10259" max="10259" width="11.21875" style="1" customWidth="1"/>
    <col min="10260" max="10500" width="8.77734375" style="1"/>
    <col min="10501" max="10501" width="12.33203125" style="1" customWidth="1"/>
    <col min="10502" max="10504" width="9.77734375" style="1" customWidth="1"/>
    <col min="10505" max="10507" width="9.44140625" style="1" customWidth="1"/>
    <col min="10508" max="10508" width="10.44140625" style="1" customWidth="1"/>
    <col min="10509" max="10509" width="9.77734375" style="1" customWidth="1"/>
    <col min="10510" max="10510" width="9.109375" style="1" customWidth="1"/>
    <col min="10511" max="10511" width="11.33203125" style="1" customWidth="1"/>
    <col min="10512" max="10513" width="9.109375" style="1" customWidth="1"/>
    <col min="10514" max="10514" width="8.77734375" style="1"/>
    <col min="10515" max="10515" width="11.21875" style="1" customWidth="1"/>
    <col min="10516" max="10756" width="8.77734375" style="1"/>
    <col min="10757" max="10757" width="12.33203125" style="1" customWidth="1"/>
    <col min="10758" max="10760" width="9.77734375" style="1" customWidth="1"/>
    <col min="10761" max="10763" width="9.44140625" style="1" customWidth="1"/>
    <col min="10764" max="10764" width="10.44140625" style="1" customWidth="1"/>
    <col min="10765" max="10765" width="9.77734375" style="1" customWidth="1"/>
    <col min="10766" max="10766" width="9.109375" style="1" customWidth="1"/>
    <col min="10767" max="10767" width="11.33203125" style="1" customWidth="1"/>
    <col min="10768" max="10769" width="9.109375" style="1" customWidth="1"/>
    <col min="10770" max="10770" width="8.77734375" style="1"/>
    <col min="10771" max="10771" width="11.21875" style="1" customWidth="1"/>
    <col min="10772" max="11012" width="8.77734375" style="1"/>
    <col min="11013" max="11013" width="12.33203125" style="1" customWidth="1"/>
    <col min="11014" max="11016" width="9.77734375" style="1" customWidth="1"/>
    <col min="11017" max="11019" width="9.44140625" style="1" customWidth="1"/>
    <col min="11020" max="11020" width="10.44140625" style="1" customWidth="1"/>
    <col min="11021" max="11021" width="9.77734375" style="1" customWidth="1"/>
    <col min="11022" max="11022" width="9.109375" style="1" customWidth="1"/>
    <col min="11023" max="11023" width="11.33203125" style="1" customWidth="1"/>
    <col min="11024" max="11025" width="9.109375" style="1" customWidth="1"/>
    <col min="11026" max="11026" width="8.77734375" style="1"/>
    <col min="11027" max="11027" width="11.21875" style="1" customWidth="1"/>
    <col min="11028" max="11268" width="8.77734375" style="1"/>
    <col min="11269" max="11269" width="12.33203125" style="1" customWidth="1"/>
    <col min="11270" max="11272" width="9.77734375" style="1" customWidth="1"/>
    <col min="11273" max="11275" width="9.44140625" style="1" customWidth="1"/>
    <col min="11276" max="11276" width="10.44140625" style="1" customWidth="1"/>
    <col min="11277" max="11277" width="9.77734375" style="1" customWidth="1"/>
    <col min="11278" max="11278" width="9.109375" style="1" customWidth="1"/>
    <col min="11279" max="11279" width="11.33203125" style="1" customWidth="1"/>
    <col min="11280" max="11281" width="9.109375" style="1" customWidth="1"/>
    <col min="11282" max="11282" width="8.77734375" style="1"/>
    <col min="11283" max="11283" width="11.21875" style="1" customWidth="1"/>
    <col min="11284" max="11524" width="8.77734375" style="1"/>
    <col min="11525" max="11525" width="12.33203125" style="1" customWidth="1"/>
    <col min="11526" max="11528" width="9.77734375" style="1" customWidth="1"/>
    <col min="11529" max="11531" width="9.44140625" style="1" customWidth="1"/>
    <col min="11532" max="11532" width="10.44140625" style="1" customWidth="1"/>
    <col min="11533" max="11533" width="9.77734375" style="1" customWidth="1"/>
    <col min="11534" max="11534" width="9.109375" style="1" customWidth="1"/>
    <col min="11535" max="11535" width="11.33203125" style="1" customWidth="1"/>
    <col min="11536" max="11537" width="9.109375" style="1" customWidth="1"/>
    <col min="11538" max="11538" width="8.77734375" style="1"/>
    <col min="11539" max="11539" width="11.21875" style="1" customWidth="1"/>
    <col min="11540" max="11780" width="8.77734375" style="1"/>
    <col min="11781" max="11781" width="12.33203125" style="1" customWidth="1"/>
    <col min="11782" max="11784" width="9.77734375" style="1" customWidth="1"/>
    <col min="11785" max="11787" width="9.44140625" style="1" customWidth="1"/>
    <col min="11788" max="11788" width="10.44140625" style="1" customWidth="1"/>
    <col min="11789" max="11789" width="9.77734375" style="1" customWidth="1"/>
    <col min="11790" max="11790" width="9.109375" style="1" customWidth="1"/>
    <col min="11791" max="11791" width="11.33203125" style="1" customWidth="1"/>
    <col min="11792" max="11793" width="9.109375" style="1" customWidth="1"/>
    <col min="11794" max="11794" width="8.77734375" style="1"/>
    <col min="11795" max="11795" width="11.21875" style="1" customWidth="1"/>
    <col min="11796" max="12036" width="8.77734375" style="1"/>
    <col min="12037" max="12037" width="12.33203125" style="1" customWidth="1"/>
    <col min="12038" max="12040" width="9.77734375" style="1" customWidth="1"/>
    <col min="12041" max="12043" width="9.44140625" style="1" customWidth="1"/>
    <col min="12044" max="12044" width="10.44140625" style="1" customWidth="1"/>
    <col min="12045" max="12045" width="9.77734375" style="1" customWidth="1"/>
    <col min="12046" max="12046" width="9.109375" style="1" customWidth="1"/>
    <col min="12047" max="12047" width="11.33203125" style="1" customWidth="1"/>
    <col min="12048" max="12049" width="9.109375" style="1" customWidth="1"/>
    <col min="12050" max="12050" width="8.77734375" style="1"/>
    <col min="12051" max="12051" width="11.21875" style="1" customWidth="1"/>
    <col min="12052" max="12292" width="8.77734375" style="1"/>
    <col min="12293" max="12293" width="12.33203125" style="1" customWidth="1"/>
    <col min="12294" max="12296" width="9.77734375" style="1" customWidth="1"/>
    <col min="12297" max="12299" width="9.44140625" style="1" customWidth="1"/>
    <col min="12300" max="12300" width="10.44140625" style="1" customWidth="1"/>
    <col min="12301" max="12301" width="9.77734375" style="1" customWidth="1"/>
    <col min="12302" max="12302" width="9.109375" style="1" customWidth="1"/>
    <col min="12303" max="12303" width="11.33203125" style="1" customWidth="1"/>
    <col min="12304" max="12305" width="9.109375" style="1" customWidth="1"/>
    <col min="12306" max="12306" width="8.77734375" style="1"/>
    <col min="12307" max="12307" width="11.21875" style="1" customWidth="1"/>
    <col min="12308" max="12548" width="8.77734375" style="1"/>
    <col min="12549" max="12549" width="12.33203125" style="1" customWidth="1"/>
    <col min="12550" max="12552" width="9.77734375" style="1" customWidth="1"/>
    <col min="12553" max="12555" width="9.44140625" style="1" customWidth="1"/>
    <col min="12556" max="12556" width="10.44140625" style="1" customWidth="1"/>
    <col min="12557" max="12557" width="9.77734375" style="1" customWidth="1"/>
    <col min="12558" max="12558" width="9.109375" style="1" customWidth="1"/>
    <col min="12559" max="12559" width="11.33203125" style="1" customWidth="1"/>
    <col min="12560" max="12561" width="9.109375" style="1" customWidth="1"/>
    <col min="12562" max="12562" width="8.77734375" style="1"/>
    <col min="12563" max="12563" width="11.21875" style="1" customWidth="1"/>
    <col min="12564" max="12804" width="8.77734375" style="1"/>
    <col min="12805" max="12805" width="12.33203125" style="1" customWidth="1"/>
    <col min="12806" max="12808" width="9.77734375" style="1" customWidth="1"/>
    <col min="12809" max="12811" width="9.44140625" style="1" customWidth="1"/>
    <col min="12812" max="12812" width="10.44140625" style="1" customWidth="1"/>
    <col min="12813" max="12813" width="9.77734375" style="1" customWidth="1"/>
    <col min="12814" max="12814" width="9.109375" style="1" customWidth="1"/>
    <col min="12815" max="12815" width="11.33203125" style="1" customWidth="1"/>
    <col min="12816" max="12817" width="9.109375" style="1" customWidth="1"/>
    <col min="12818" max="12818" width="8.77734375" style="1"/>
    <col min="12819" max="12819" width="11.21875" style="1" customWidth="1"/>
    <col min="12820" max="13060" width="8.77734375" style="1"/>
    <col min="13061" max="13061" width="12.33203125" style="1" customWidth="1"/>
    <col min="13062" max="13064" width="9.77734375" style="1" customWidth="1"/>
    <col min="13065" max="13067" width="9.44140625" style="1" customWidth="1"/>
    <col min="13068" max="13068" width="10.44140625" style="1" customWidth="1"/>
    <col min="13069" max="13069" width="9.77734375" style="1" customWidth="1"/>
    <col min="13070" max="13070" width="9.109375" style="1" customWidth="1"/>
    <col min="13071" max="13071" width="11.33203125" style="1" customWidth="1"/>
    <col min="13072" max="13073" width="9.109375" style="1" customWidth="1"/>
    <col min="13074" max="13074" width="8.77734375" style="1"/>
    <col min="13075" max="13075" width="11.21875" style="1" customWidth="1"/>
    <col min="13076" max="13316" width="8.77734375" style="1"/>
    <col min="13317" max="13317" width="12.33203125" style="1" customWidth="1"/>
    <col min="13318" max="13320" width="9.77734375" style="1" customWidth="1"/>
    <col min="13321" max="13323" width="9.44140625" style="1" customWidth="1"/>
    <col min="13324" max="13324" width="10.44140625" style="1" customWidth="1"/>
    <col min="13325" max="13325" width="9.77734375" style="1" customWidth="1"/>
    <col min="13326" max="13326" width="9.109375" style="1" customWidth="1"/>
    <col min="13327" max="13327" width="11.33203125" style="1" customWidth="1"/>
    <col min="13328" max="13329" width="9.109375" style="1" customWidth="1"/>
    <col min="13330" max="13330" width="8.77734375" style="1"/>
    <col min="13331" max="13331" width="11.21875" style="1" customWidth="1"/>
    <col min="13332" max="13572" width="8.77734375" style="1"/>
    <col min="13573" max="13573" width="12.33203125" style="1" customWidth="1"/>
    <col min="13574" max="13576" width="9.77734375" style="1" customWidth="1"/>
    <col min="13577" max="13579" width="9.44140625" style="1" customWidth="1"/>
    <col min="13580" max="13580" width="10.44140625" style="1" customWidth="1"/>
    <col min="13581" max="13581" width="9.77734375" style="1" customWidth="1"/>
    <col min="13582" max="13582" width="9.109375" style="1" customWidth="1"/>
    <col min="13583" max="13583" width="11.33203125" style="1" customWidth="1"/>
    <col min="13584" max="13585" width="9.109375" style="1" customWidth="1"/>
    <col min="13586" max="13586" width="8.77734375" style="1"/>
    <col min="13587" max="13587" width="11.21875" style="1" customWidth="1"/>
    <col min="13588" max="13828" width="8.77734375" style="1"/>
    <col min="13829" max="13829" width="12.33203125" style="1" customWidth="1"/>
    <col min="13830" max="13832" width="9.77734375" style="1" customWidth="1"/>
    <col min="13833" max="13835" width="9.44140625" style="1" customWidth="1"/>
    <col min="13836" max="13836" width="10.44140625" style="1" customWidth="1"/>
    <col min="13837" max="13837" width="9.77734375" style="1" customWidth="1"/>
    <col min="13838" max="13838" width="9.109375" style="1" customWidth="1"/>
    <col min="13839" max="13839" width="11.33203125" style="1" customWidth="1"/>
    <col min="13840" max="13841" width="9.109375" style="1" customWidth="1"/>
    <col min="13842" max="13842" width="8.77734375" style="1"/>
    <col min="13843" max="13843" width="11.21875" style="1" customWidth="1"/>
    <col min="13844" max="14084" width="8.77734375" style="1"/>
    <col min="14085" max="14085" width="12.33203125" style="1" customWidth="1"/>
    <col min="14086" max="14088" width="9.77734375" style="1" customWidth="1"/>
    <col min="14089" max="14091" width="9.44140625" style="1" customWidth="1"/>
    <col min="14092" max="14092" width="10.44140625" style="1" customWidth="1"/>
    <col min="14093" max="14093" width="9.77734375" style="1" customWidth="1"/>
    <col min="14094" max="14094" width="9.109375" style="1" customWidth="1"/>
    <col min="14095" max="14095" width="11.33203125" style="1" customWidth="1"/>
    <col min="14096" max="14097" width="9.109375" style="1" customWidth="1"/>
    <col min="14098" max="14098" width="8.77734375" style="1"/>
    <col min="14099" max="14099" width="11.21875" style="1" customWidth="1"/>
    <col min="14100" max="14340" width="8.77734375" style="1"/>
    <col min="14341" max="14341" width="12.33203125" style="1" customWidth="1"/>
    <col min="14342" max="14344" width="9.77734375" style="1" customWidth="1"/>
    <col min="14345" max="14347" width="9.44140625" style="1" customWidth="1"/>
    <col min="14348" max="14348" width="10.44140625" style="1" customWidth="1"/>
    <col min="14349" max="14349" width="9.77734375" style="1" customWidth="1"/>
    <col min="14350" max="14350" width="9.109375" style="1" customWidth="1"/>
    <col min="14351" max="14351" width="11.33203125" style="1" customWidth="1"/>
    <col min="14352" max="14353" width="9.109375" style="1" customWidth="1"/>
    <col min="14354" max="14354" width="8.77734375" style="1"/>
    <col min="14355" max="14355" width="11.21875" style="1" customWidth="1"/>
    <col min="14356" max="14596" width="8.77734375" style="1"/>
    <col min="14597" max="14597" width="12.33203125" style="1" customWidth="1"/>
    <col min="14598" max="14600" width="9.77734375" style="1" customWidth="1"/>
    <col min="14601" max="14603" width="9.44140625" style="1" customWidth="1"/>
    <col min="14604" max="14604" width="10.44140625" style="1" customWidth="1"/>
    <col min="14605" max="14605" width="9.77734375" style="1" customWidth="1"/>
    <col min="14606" max="14606" width="9.109375" style="1" customWidth="1"/>
    <col min="14607" max="14607" width="11.33203125" style="1" customWidth="1"/>
    <col min="14608" max="14609" width="9.109375" style="1" customWidth="1"/>
    <col min="14610" max="14610" width="8.77734375" style="1"/>
    <col min="14611" max="14611" width="11.21875" style="1" customWidth="1"/>
    <col min="14612" max="14852" width="8.77734375" style="1"/>
    <col min="14853" max="14853" width="12.33203125" style="1" customWidth="1"/>
    <col min="14854" max="14856" width="9.77734375" style="1" customWidth="1"/>
    <col min="14857" max="14859" width="9.44140625" style="1" customWidth="1"/>
    <col min="14860" max="14860" width="10.44140625" style="1" customWidth="1"/>
    <col min="14861" max="14861" width="9.77734375" style="1" customWidth="1"/>
    <col min="14862" max="14862" width="9.109375" style="1" customWidth="1"/>
    <col min="14863" max="14863" width="11.33203125" style="1" customWidth="1"/>
    <col min="14864" max="14865" width="9.109375" style="1" customWidth="1"/>
    <col min="14866" max="14866" width="8.77734375" style="1"/>
    <col min="14867" max="14867" width="11.21875" style="1" customWidth="1"/>
    <col min="14868" max="15108" width="8.77734375" style="1"/>
    <col min="15109" max="15109" width="12.33203125" style="1" customWidth="1"/>
    <col min="15110" max="15112" width="9.77734375" style="1" customWidth="1"/>
    <col min="15113" max="15115" width="9.44140625" style="1" customWidth="1"/>
    <col min="15116" max="15116" width="10.44140625" style="1" customWidth="1"/>
    <col min="15117" max="15117" width="9.77734375" style="1" customWidth="1"/>
    <col min="15118" max="15118" width="9.109375" style="1" customWidth="1"/>
    <col min="15119" max="15119" width="11.33203125" style="1" customWidth="1"/>
    <col min="15120" max="15121" width="9.109375" style="1" customWidth="1"/>
    <col min="15122" max="15122" width="8.77734375" style="1"/>
    <col min="15123" max="15123" width="11.21875" style="1" customWidth="1"/>
    <col min="15124" max="15364" width="8.77734375" style="1"/>
    <col min="15365" max="15365" width="12.33203125" style="1" customWidth="1"/>
    <col min="15366" max="15368" width="9.77734375" style="1" customWidth="1"/>
    <col min="15369" max="15371" width="9.44140625" style="1" customWidth="1"/>
    <col min="15372" max="15372" width="10.44140625" style="1" customWidth="1"/>
    <col min="15373" max="15373" width="9.77734375" style="1" customWidth="1"/>
    <col min="15374" max="15374" width="9.109375" style="1" customWidth="1"/>
    <col min="15375" max="15375" width="11.33203125" style="1" customWidth="1"/>
    <col min="15376" max="15377" width="9.109375" style="1" customWidth="1"/>
    <col min="15378" max="15378" width="8.77734375" style="1"/>
    <col min="15379" max="15379" width="11.21875" style="1" customWidth="1"/>
    <col min="15380" max="15620" width="8.77734375" style="1"/>
    <col min="15621" max="15621" width="12.33203125" style="1" customWidth="1"/>
    <col min="15622" max="15624" width="9.77734375" style="1" customWidth="1"/>
    <col min="15625" max="15627" width="9.44140625" style="1" customWidth="1"/>
    <col min="15628" max="15628" width="10.44140625" style="1" customWidth="1"/>
    <col min="15629" max="15629" width="9.77734375" style="1" customWidth="1"/>
    <col min="15630" max="15630" width="9.109375" style="1" customWidth="1"/>
    <col min="15631" max="15631" width="11.33203125" style="1" customWidth="1"/>
    <col min="15632" max="15633" width="9.109375" style="1" customWidth="1"/>
    <col min="15634" max="15634" width="8.77734375" style="1"/>
    <col min="15635" max="15635" width="11.21875" style="1" customWidth="1"/>
    <col min="15636" max="15876" width="8.77734375" style="1"/>
    <col min="15877" max="15877" width="12.33203125" style="1" customWidth="1"/>
    <col min="15878" max="15880" width="9.77734375" style="1" customWidth="1"/>
    <col min="15881" max="15883" width="9.44140625" style="1" customWidth="1"/>
    <col min="15884" max="15884" width="10.44140625" style="1" customWidth="1"/>
    <col min="15885" max="15885" width="9.77734375" style="1" customWidth="1"/>
    <col min="15886" max="15886" width="9.109375" style="1" customWidth="1"/>
    <col min="15887" max="15887" width="11.33203125" style="1" customWidth="1"/>
    <col min="15888" max="15889" width="9.109375" style="1" customWidth="1"/>
    <col min="15890" max="15890" width="8.77734375" style="1"/>
    <col min="15891" max="15891" width="11.21875" style="1" customWidth="1"/>
    <col min="15892" max="16132" width="8.77734375" style="1"/>
    <col min="16133" max="16133" width="12.33203125" style="1" customWidth="1"/>
    <col min="16134" max="16136" width="9.77734375" style="1" customWidth="1"/>
    <col min="16137" max="16139" width="9.44140625" style="1" customWidth="1"/>
    <col min="16140" max="16140" width="10.44140625" style="1" customWidth="1"/>
    <col min="16141" max="16141" width="9.77734375" style="1" customWidth="1"/>
    <col min="16142" max="16142" width="9.109375" style="1" customWidth="1"/>
    <col min="16143" max="16143" width="11.33203125" style="1" customWidth="1"/>
    <col min="16144" max="16145" width="9.109375" style="1" customWidth="1"/>
    <col min="16146" max="16146" width="8.77734375" style="1"/>
    <col min="16147" max="16147" width="11.21875" style="1" customWidth="1"/>
    <col min="16148" max="16384" width="8.77734375" style="1"/>
  </cols>
  <sheetData>
    <row r="1" spans="1:22" ht="29.85" customHeight="1">
      <c r="A1" s="658" t="s">
        <v>570</v>
      </c>
      <c r="B1" s="658"/>
      <c r="C1" s="658"/>
      <c r="D1" s="658"/>
      <c r="E1" s="658"/>
      <c r="F1" s="658"/>
      <c r="G1" s="658"/>
      <c r="H1" s="658"/>
      <c r="I1" s="658"/>
      <c r="J1" s="683" t="s">
        <v>351</v>
      </c>
      <c r="K1" s="683"/>
      <c r="L1" s="683"/>
      <c r="M1" s="683"/>
      <c r="N1" s="683"/>
      <c r="O1" s="683"/>
      <c r="P1" s="683"/>
      <c r="Q1" s="683"/>
      <c r="R1" s="683"/>
      <c r="S1" s="115"/>
      <c r="T1" s="43"/>
      <c r="U1" s="43"/>
      <c r="V1" s="43"/>
    </row>
    <row r="2" spans="1:22" ht="6.95" customHeight="1">
      <c r="A2" s="535"/>
      <c r="B2" s="535"/>
      <c r="C2" s="658"/>
      <c r="D2" s="658"/>
      <c r="E2" s="535"/>
      <c r="F2" s="535"/>
      <c r="G2" s="535"/>
      <c r="H2" s="535"/>
      <c r="I2" s="535"/>
      <c r="J2" s="542"/>
      <c r="K2" s="542"/>
      <c r="L2" s="542"/>
      <c r="M2" s="542"/>
      <c r="N2" s="542"/>
      <c r="O2" s="542"/>
      <c r="P2" s="542"/>
      <c r="Q2" s="542"/>
      <c r="R2" s="542"/>
      <c r="S2" s="542"/>
      <c r="T2" s="43"/>
      <c r="U2" s="43"/>
      <c r="V2" s="43"/>
    </row>
    <row r="3" spans="1:22" s="82" customFormat="1" ht="15.6" customHeight="1">
      <c r="A3" s="148" t="s">
        <v>327</v>
      </c>
      <c r="B3" s="112"/>
      <c r="C3" s="684"/>
      <c r="D3" s="684"/>
      <c r="E3" s="112"/>
      <c r="F3" s="112"/>
      <c r="G3" s="112"/>
      <c r="H3" s="112"/>
      <c r="I3" s="112"/>
      <c r="J3" s="79"/>
      <c r="K3" s="79"/>
      <c r="L3" s="79"/>
      <c r="M3" s="79"/>
      <c r="N3" s="79"/>
      <c r="O3" s="79"/>
      <c r="P3" s="79"/>
      <c r="Q3" s="79"/>
      <c r="R3" s="596" t="s">
        <v>328</v>
      </c>
      <c r="T3" s="79"/>
      <c r="U3" s="79"/>
      <c r="V3" s="79"/>
    </row>
    <row r="4" spans="1:22" ht="14.1" customHeight="1">
      <c r="A4" s="685" t="s">
        <v>86</v>
      </c>
      <c r="B4" s="804" t="s">
        <v>76</v>
      </c>
      <c r="C4" s="805"/>
      <c r="D4" s="827" t="s">
        <v>103</v>
      </c>
      <c r="E4" s="829"/>
      <c r="F4" s="827" t="s">
        <v>104</v>
      </c>
      <c r="G4" s="828"/>
      <c r="H4" s="828"/>
      <c r="I4" s="828"/>
      <c r="J4" s="831" t="s">
        <v>378</v>
      </c>
      <c r="K4" s="831"/>
      <c r="L4" s="831"/>
      <c r="M4" s="832"/>
      <c r="N4" s="827" t="s">
        <v>325</v>
      </c>
      <c r="O4" s="828"/>
      <c r="P4" s="828"/>
      <c r="Q4" s="828"/>
      <c r="R4" s="661" t="s">
        <v>88</v>
      </c>
      <c r="T4" s="43"/>
      <c r="U4" s="43"/>
      <c r="V4" s="43"/>
    </row>
    <row r="5" spans="1:22" ht="14.1" customHeight="1">
      <c r="A5" s="686"/>
      <c r="B5" s="745"/>
      <c r="C5" s="806"/>
      <c r="D5" s="735" t="s">
        <v>105</v>
      </c>
      <c r="E5" s="737"/>
      <c r="F5" s="735" t="s">
        <v>67</v>
      </c>
      <c r="G5" s="826"/>
      <c r="H5" s="826"/>
      <c r="I5" s="826"/>
      <c r="J5" s="834" t="s">
        <v>450</v>
      </c>
      <c r="K5" s="834"/>
      <c r="L5" s="834"/>
      <c r="M5" s="835"/>
      <c r="N5" s="838" t="s">
        <v>89</v>
      </c>
      <c r="O5" s="839"/>
      <c r="P5" s="839"/>
      <c r="Q5" s="839"/>
      <c r="R5" s="662"/>
      <c r="T5" s="43"/>
      <c r="U5" s="43"/>
      <c r="V5" s="43"/>
    </row>
    <row r="6" spans="1:22" ht="14.1" customHeight="1">
      <c r="A6" s="686"/>
      <c r="B6" s="745"/>
      <c r="C6" s="806"/>
      <c r="D6" s="766"/>
      <c r="E6" s="747"/>
      <c r="F6" s="541"/>
      <c r="G6" s="692" t="s">
        <v>77</v>
      </c>
      <c r="H6" s="731"/>
      <c r="I6" s="538" t="s">
        <v>78</v>
      </c>
      <c r="J6" s="559"/>
      <c r="K6" s="699" t="s">
        <v>77</v>
      </c>
      <c r="L6" s="699"/>
      <c r="M6" s="539" t="s">
        <v>78</v>
      </c>
      <c r="N6" s="559"/>
      <c r="O6" s="692" t="s">
        <v>77</v>
      </c>
      <c r="P6" s="731"/>
      <c r="Q6" s="539" t="s">
        <v>78</v>
      </c>
      <c r="R6" s="662"/>
      <c r="T6" s="43"/>
      <c r="U6" s="43"/>
      <c r="V6" s="43"/>
    </row>
    <row r="7" spans="1:22" ht="14.1" customHeight="1">
      <c r="A7" s="687"/>
      <c r="B7" s="746" t="s">
        <v>448</v>
      </c>
      <c r="C7" s="830"/>
      <c r="D7" s="824" t="s">
        <v>106</v>
      </c>
      <c r="E7" s="825"/>
      <c r="F7" s="540"/>
      <c r="G7" s="764" t="s">
        <v>79</v>
      </c>
      <c r="H7" s="748"/>
      <c r="I7" s="553" t="s">
        <v>80</v>
      </c>
      <c r="J7" s="561"/>
      <c r="K7" s="671" t="s">
        <v>79</v>
      </c>
      <c r="L7" s="671"/>
      <c r="M7" s="540" t="s">
        <v>80</v>
      </c>
      <c r="N7" s="561"/>
      <c r="O7" s="764" t="s">
        <v>79</v>
      </c>
      <c r="P7" s="748"/>
      <c r="Q7" s="540" t="s">
        <v>80</v>
      </c>
      <c r="R7" s="663"/>
      <c r="T7" s="43"/>
      <c r="U7" s="43"/>
      <c r="V7" s="43"/>
    </row>
    <row r="8" spans="1:22" ht="12.95" customHeight="1">
      <c r="A8" s="198">
        <v>2019</v>
      </c>
      <c r="B8" s="770">
        <v>2</v>
      </c>
      <c r="C8" s="770"/>
      <c r="D8" s="819" t="s">
        <v>566</v>
      </c>
      <c r="E8" s="819"/>
      <c r="F8" s="572">
        <v>12015</v>
      </c>
      <c r="G8" s="770">
        <v>6239</v>
      </c>
      <c r="H8" s="770"/>
      <c r="I8" s="572">
        <v>5776</v>
      </c>
      <c r="J8" s="572">
        <v>699</v>
      </c>
      <c r="K8" s="836">
        <v>554</v>
      </c>
      <c r="L8" s="836"/>
      <c r="M8" s="572">
        <v>145</v>
      </c>
      <c r="N8" s="572">
        <v>317</v>
      </c>
      <c r="O8" s="823">
        <v>191</v>
      </c>
      <c r="P8" s="823"/>
      <c r="Q8" s="97">
        <v>126</v>
      </c>
      <c r="R8" s="463">
        <v>2019</v>
      </c>
      <c r="T8" s="373"/>
      <c r="U8" s="373"/>
      <c r="V8" s="373"/>
    </row>
    <row r="9" spans="1:22" ht="12.95" customHeight="1">
      <c r="A9" s="198">
        <v>2020</v>
      </c>
      <c r="B9" s="770">
        <f>B10+B11</f>
        <v>2</v>
      </c>
      <c r="C9" s="770"/>
      <c r="D9" s="819" t="s">
        <v>567</v>
      </c>
      <c r="E9" s="819"/>
      <c r="F9" s="572">
        <f>F10+F11</f>
        <v>11425</v>
      </c>
      <c r="G9" s="770">
        <f>G10+G11</f>
        <v>5996</v>
      </c>
      <c r="H9" s="770"/>
      <c r="I9" s="572">
        <f>I10+I11</f>
        <v>5429</v>
      </c>
      <c r="J9" s="572">
        <f>J10+J11</f>
        <v>696</v>
      </c>
      <c r="K9" s="823">
        <f>K10+K11</f>
        <v>547</v>
      </c>
      <c r="L9" s="823"/>
      <c r="M9" s="572">
        <f>M10+M11</f>
        <v>149</v>
      </c>
      <c r="N9" s="572">
        <f>N10+N11</f>
        <v>314</v>
      </c>
      <c r="O9" s="823">
        <f>O10+O11</f>
        <v>190</v>
      </c>
      <c r="P9" s="823"/>
      <c r="Q9" s="572">
        <f>Q10+Q11</f>
        <v>124</v>
      </c>
      <c r="R9" s="463">
        <v>2020</v>
      </c>
      <c r="T9" s="373"/>
      <c r="U9" s="373"/>
      <c r="V9" s="373"/>
    </row>
    <row r="10" spans="1:22" ht="12.95" customHeight="1">
      <c r="A10" s="416" t="s">
        <v>344</v>
      </c>
      <c r="B10" s="770">
        <v>1</v>
      </c>
      <c r="C10" s="770"/>
      <c r="D10" s="819" t="s">
        <v>568</v>
      </c>
      <c r="E10" s="819"/>
      <c r="F10" s="572">
        <v>9939</v>
      </c>
      <c r="G10" s="770">
        <v>4830</v>
      </c>
      <c r="H10" s="770"/>
      <c r="I10" s="572">
        <v>5109</v>
      </c>
      <c r="J10" s="572">
        <v>636</v>
      </c>
      <c r="K10" s="823">
        <v>503</v>
      </c>
      <c r="L10" s="823"/>
      <c r="M10" s="572">
        <v>133</v>
      </c>
      <c r="N10" s="572">
        <v>283</v>
      </c>
      <c r="O10" s="823">
        <v>166</v>
      </c>
      <c r="P10" s="823"/>
      <c r="Q10" s="572">
        <v>117</v>
      </c>
      <c r="R10" s="463" t="s">
        <v>107</v>
      </c>
      <c r="T10" s="373"/>
      <c r="U10" s="373"/>
      <c r="V10" s="373"/>
    </row>
    <row r="11" spans="1:22" ht="12.95" customHeight="1">
      <c r="A11" s="416" t="s">
        <v>108</v>
      </c>
      <c r="B11" s="770">
        <v>1</v>
      </c>
      <c r="C11" s="770"/>
      <c r="D11" s="819">
        <v>15</v>
      </c>
      <c r="E11" s="819"/>
      <c r="F11" s="572">
        <v>1486</v>
      </c>
      <c r="G11" s="770">
        <v>1166</v>
      </c>
      <c r="H11" s="770"/>
      <c r="I11" s="572">
        <v>320</v>
      </c>
      <c r="J11" s="572">
        <v>60</v>
      </c>
      <c r="K11" s="823">
        <v>44</v>
      </c>
      <c r="L11" s="823"/>
      <c r="M11" s="572">
        <v>16</v>
      </c>
      <c r="N11" s="572">
        <v>31</v>
      </c>
      <c r="O11" s="823">
        <v>24</v>
      </c>
      <c r="P11" s="823"/>
      <c r="Q11" s="572">
        <v>7</v>
      </c>
      <c r="R11" s="463" t="s">
        <v>109</v>
      </c>
      <c r="T11" s="373"/>
      <c r="U11" s="373"/>
      <c r="V11" s="373"/>
    </row>
    <row r="12" spans="1:22" ht="12.95" customHeight="1">
      <c r="A12" s="168">
        <v>2021</v>
      </c>
      <c r="B12" s="770">
        <v>2</v>
      </c>
      <c r="C12" s="770"/>
      <c r="D12" s="819" t="s">
        <v>569</v>
      </c>
      <c r="E12" s="819"/>
      <c r="F12" s="572">
        <f>F13+F14</f>
        <v>10848</v>
      </c>
      <c r="G12" s="770">
        <f>G13+G14</f>
        <v>5545</v>
      </c>
      <c r="H12" s="770"/>
      <c r="I12" s="572">
        <f>I13+I14</f>
        <v>5303</v>
      </c>
      <c r="J12" s="572">
        <f>J13+J14</f>
        <v>712</v>
      </c>
      <c r="K12" s="823">
        <f>K13+K14</f>
        <v>551</v>
      </c>
      <c r="L12" s="823"/>
      <c r="M12" s="572">
        <f>M13+M14</f>
        <v>161</v>
      </c>
      <c r="N12" s="572">
        <f>N13+N14</f>
        <v>314</v>
      </c>
      <c r="O12" s="823">
        <f>O13+O14</f>
        <v>178</v>
      </c>
      <c r="P12" s="823"/>
      <c r="Q12" s="572">
        <f>Q13+Q14</f>
        <v>136</v>
      </c>
      <c r="R12" s="463">
        <v>2021</v>
      </c>
      <c r="S12" s="1"/>
      <c r="T12" s="373"/>
      <c r="U12" s="373"/>
      <c r="V12" s="373"/>
    </row>
    <row r="13" spans="1:22" ht="12.95" customHeight="1">
      <c r="A13" s="463" t="s">
        <v>344</v>
      </c>
      <c r="B13" s="770">
        <v>1</v>
      </c>
      <c r="C13" s="770"/>
      <c r="D13" s="819" t="s">
        <v>596</v>
      </c>
      <c r="E13" s="819"/>
      <c r="F13" s="572">
        <v>9694</v>
      </c>
      <c r="G13" s="770">
        <v>4596</v>
      </c>
      <c r="H13" s="770"/>
      <c r="I13" s="572">
        <v>5098</v>
      </c>
      <c r="J13" s="572">
        <v>650</v>
      </c>
      <c r="K13" s="823">
        <v>506</v>
      </c>
      <c r="L13" s="823"/>
      <c r="M13" s="572">
        <v>144</v>
      </c>
      <c r="N13" s="572">
        <v>285</v>
      </c>
      <c r="O13" s="823">
        <v>155</v>
      </c>
      <c r="P13" s="823"/>
      <c r="Q13" s="572">
        <v>130</v>
      </c>
      <c r="R13" s="463" t="s">
        <v>107</v>
      </c>
      <c r="T13" s="373"/>
      <c r="U13" s="373"/>
      <c r="V13" s="373"/>
    </row>
    <row r="14" spans="1:22" ht="12.95" customHeight="1">
      <c r="A14" s="463" t="s">
        <v>108</v>
      </c>
      <c r="B14" s="770">
        <v>1</v>
      </c>
      <c r="C14" s="770"/>
      <c r="D14" s="770">
        <v>15</v>
      </c>
      <c r="E14" s="770"/>
      <c r="F14" s="572">
        <v>1154</v>
      </c>
      <c r="G14" s="770">
        <v>949</v>
      </c>
      <c r="H14" s="770"/>
      <c r="I14" s="572">
        <v>205</v>
      </c>
      <c r="J14" s="572">
        <v>62</v>
      </c>
      <c r="K14" s="823">
        <v>45</v>
      </c>
      <c r="L14" s="823"/>
      <c r="M14" s="572">
        <v>17</v>
      </c>
      <c r="N14" s="572">
        <v>29</v>
      </c>
      <c r="O14" s="823">
        <v>23</v>
      </c>
      <c r="P14" s="823"/>
      <c r="Q14" s="572">
        <v>6</v>
      </c>
      <c r="R14" s="463" t="s">
        <v>109</v>
      </c>
      <c r="T14" s="373"/>
      <c r="U14" s="373"/>
      <c r="V14" s="373"/>
    </row>
    <row r="15" spans="1:22" s="3" customFormat="1" ht="12.95" customHeight="1">
      <c r="A15" s="552">
        <v>2022</v>
      </c>
      <c r="B15" s="772">
        <f>SUM(B16:C17)</f>
        <v>2</v>
      </c>
      <c r="C15" s="772"/>
      <c r="D15" s="822" t="s">
        <v>619</v>
      </c>
      <c r="E15" s="822"/>
      <c r="F15" s="573">
        <f>F16+F17</f>
        <v>10231</v>
      </c>
      <c r="G15" s="772">
        <f>G16+G17</f>
        <v>5220</v>
      </c>
      <c r="H15" s="772"/>
      <c r="I15" s="573">
        <f>I16+I17</f>
        <v>5011</v>
      </c>
      <c r="J15" s="573">
        <f>J16+J17</f>
        <v>706</v>
      </c>
      <c r="K15" s="817">
        <f>K16+K17</f>
        <v>536</v>
      </c>
      <c r="L15" s="817"/>
      <c r="M15" s="573">
        <f>M16+M17</f>
        <v>170</v>
      </c>
      <c r="N15" s="573">
        <f>N16+N17</f>
        <v>296</v>
      </c>
      <c r="O15" s="817">
        <f>O16+O17</f>
        <v>174</v>
      </c>
      <c r="P15" s="817"/>
      <c r="Q15" s="573">
        <f>Q16+Q17</f>
        <v>122</v>
      </c>
      <c r="R15" s="558">
        <v>2022</v>
      </c>
      <c r="T15" s="303"/>
      <c r="U15" s="303"/>
      <c r="V15" s="303"/>
    </row>
    <row r="16" spans="1:22" ht="12.95" customHeight="1">
      <c r="A16" s="416" t="s">
        <v>344</v>
      </c>
      <c r="B16" s="770">
        <v>1</v>
      </c>
      <c r="C16" s="770"/>
      <c r="D16" s="819" t="s">
        <v>597</v>
      </c>
      <c r="E16" s="819"/>
      <c r="F16" s="572">
        <v>9435</v>
      </c>
      <c r="G16" s="770">
        <v>4550</v>
      </c>
      <c r="H16" s="770"/>
      <c r="I16" s="572">
        <v>4885</v>
      </c>
      <c r="J16" s="572">
        <v>648</v>
      </c>
      <c r="K16" s="823">
        <v>495</v>
      </c>
      <c r="L16" s="823"/>
      <c r="M16" s="572">
        <v>153</v>
      </c>
      <c r="N16" s="572">
        <v>270</v>
      </c>
      <c r="O16" s="823">
        <v>154</v>
      </c>
      <c r="P16" s="823"/>
      <c r="Q16" s="572">
        <v>116</v>
      </c>
      <c r="R16" s="463" t="s">
        <v>107</v>
      </c>
      <c r="T16" s="303"/>
      <c r="U16" s="303"/>
      <c r="V16" s="303"/>
    </row>
    <row r="17" spans="1:22" ht="12.95" customHeight="1">
      <c r="A17" s="211" t="s">
        <v>108</v>
      </c>
      <c r="B17" s="788">
        <v>1</v>
      </c>
      <c r="C17" s="788"/>
      <c r="D17" s="788">
        <v>15</v>
      </c>
      <c r="E17" s="788"/>
      <c r="F17" s="617">
        <v>796</v>
      </c>
      <c r="G17" s="788">
        <v>670</v>
      </c>
      <c r="H17" s="788"/>
      <c r="I17" s="617">
        <v>126</v>
      </c>
      <c r="J17" s="617">
        <v>58</v>
      </c>
      <c r="K17" s="833">
        <v>41</v>
      </c>
      <c r="L17" s="833"/>
      <c r="M17" s="617">
        <v>17</v>
      </c>
      <c r="N17" s="617">
        <v>26</v>
      </c>
      <c r="O17" s="833">
        <v>20</v>
      </c>
      <c r="P17" s="833"/>
      <c r="Q17" s="618">
        <v>6</v>
      </c>
      <c r="R17" s="212" t="s">
        <v>109</v>
      </c>
      <c r="T17" s="303"/>
      <c r="U17" s="303"/>
      <c r="V17" s="303"/>
    </row>
    <row r="18" spans="1:22" ht="14.1" customHeight="1">
      <c r="A18" s="96"/>
      <c r="B18" s="113"/>
      <c r="C18" s="688"/>
      <c r="D18" s="688"/>
      <c r="E18" s="113"/>
      <c r="F18" s="113"/>
      <c r="G18" s="818"/>
      <c r="H18" s="818"/>
      <c r="I18" s="113"/>
      <c r="J18" s="203"/>
      <c r="K18" s="818"/>
      <c r="L18" s="818"/>
      <c r="M18" s="203"/>
      <c r="N18" s="203"/>
      <c r="O18" s="688"/>
      <c r="P18" s="688"/>
      <c r="Q18" s="203"/>
      <c r="R18" s="203"/>
      <c r="S18" s="86"/>
      <c r="T18" s="43"/>
      <c r="U18" s="43"/>
      <c r="V18" s="43"/>
    </row>
    <row r="19" spans="1:22" ht="14.1" customHeight="1">
      <c r="A19" s="685" t="s">
        <v>86</v>
      </c>
      <c r="B19" s="797" t="s">
        <v>313</v>
      </c>
      <c r="C19" s="659"/>
      <c r="D19" s="659"/>
      <c r="E19" s="659"/>
      <c r="F19" s="659"/>
      <c r="G19" s="659"/>
      <c r="H19" s="659"/>
      <c r="I19" s="659"/>
      <c r="J19" s="659" t="s">
        <v>310</v>
      </c>
      <c r="K19" s="659"/>
      <c r="L19" s="659"/>
      <c r="M19" s="660"/>
      <c r="N19" s="797" t="s">
        <v>595</v>
      </c>
      <c r="O19" s="659"/>
      <c r="P19" s="659"/>
      <c r="Q19" s="660"/>
      <c r="R19" s="661" t="s">
        <v>88</v>
      </c>
      <c r="S19" s="86"/>
      <c r="T19" s="43"/>
      <c r="U19" s="43"/>
      <c r="V19" s="43"/>
    </row>
    <row r="20" spans="1:22" ht="14.1" customHeight="1">
      <c r="A20" s="686"/>
      <c r="B20" s="820" t="s">
        <v>445</v>
      </c>
      <c r="C20" s="821"/>
      <c r="D20" s="821"/>
      <c r="E20" s="821"/>
      <c r="F20" s="821"/>
      <c r="G20" s="821"/>
      <c r="H20" s="821"/>
      <c r="I20" s="821"/>
      <c r="J20" s="811" t="s">
        <v>438</v>
      </c>
      <c r="K20" s="811"/>
      <c r="L20" s="811"/>
      <c r="M20" s="812"/>
      <c r="N20" s="766"/>
      <c r="O20" s="767"/>
      <c r="P20" s="767"/>
      <c r="Q20" s="747"/>
      <c r="R20" s="662"/>
      <c r="S20" s="86"/>
      <c r="T20" s="43"/>
      <c r="U20" s="43"/>
      <c r="V20" s="43"/>
    </row>
    <row r="21" spans="1:22" ht="14.1" customHeight="1">
      <c r="A21" s="686"/>
      <c r="B21" s="741" t="s">
        <v>93</v>
      </c>
      <c r="C21" s="741"/>
      <c r="D21" s="795" t="s">
        <v>308</v>
      </c>
      <c r="E21" s="796"/>
      <c r="F21" s="798" t="s">
        <v>94</v>
      </c>
      <c r="G21" s="798"/>
      <c r="H21" s="798" t="s">
        <v>95</v>
      </c>
      <c r="I21" s="799"/>
      <c r="J21" s="803" t="s">
        <v>312</v>
      </c>
      <c r="K21" s="798"/>
      <c r="L21" s="798" t="s">
        <v>96</v>
      </c>
      <c r="M21" s="798"/>
      <c r="N21" s="766"/>
      <c r="O21" s="767"/>
      <c r="P21" s="767"/>
      <c r="Q21" s="747"/>
      <c r="R21" s="662"/>
      <c r="S21" s="86"/>
      <c r="T21" s="43"/>
      <c r="U21" s="43"/>
      <c r="V21" s="43"/>
    </row>
    <row r="22" spans="1:22" ht="14.1" customHeight="1">
      <c r="A22" s="686"/>
      <c r="B22" s="670"/>
      <c r="C22" s="670"/>
      <c r="D22" s="745" t="s">
        <v>306</v>
      </c>
      <c r="E22" s="792"/>
      <c r="F22" s="670"/>
      <c r="G22" s="670"/>
      <c r="H22" s="670"/>
      <c r="I22" s="766"/>
      <c r="J22" s="747"/>
      <c r="K22" s="670"/>
      <c r="L22" s="808"/>
      <c r="M22" s="808"/>
      <c r="N22" s="766" t="s">
        <v>444</v>
      </c>
      <c r="O22" s="767"/>
      <c r="P22" s="767"/>
      <c r="Q22" s="747"/>
      <c r="R22" s="662"/>
      <c r="S22" s="86"/>
      <c r="T22" s="43"/>
      <c r="U22" s="43"/>
      <c r="V22" s="43"/>
    </row>
    <row r="23" spans="1:22" ht="14.1" customHeight="1">
      <c r="A23" s="687"/>
      <c r="B23" s="671" t="s">
        <v>73</v>
      </c>
      <c r="C23" s="671"/>
      <c r="D23" s="746" t="s">
        <v>307</v>
      </c>
      <c r="E23" s="793"/>
      <c r="F23" s="743" t="s">
        <v>97</v>
      </c>
      <c r="G23" s="743"/>
      <c r="H23" s="671" t="s">
        <v>442</v>
      </c>
      <c r="I23" s="764"/>
      <c r="J23" s="748" t="s">
        <v>98</v>
      </c>
      <c r="K23" s="671"/>
      <c r="L23" s="671" t="s">
        <v>81</v>
      </c>
      <c r="M23" s="671"/>
      <c r="N23" s="764" t="s">
        <v>443</v>
      </c>
      <c r="O23" s="765"/>
      <c r="P23" s="765"/>
      <c r="Q23" s="748"/>
      <c r="R23" s="663"/>
      <c r="S23" s="86"/>
      <c r="T23" s="43"/>
      <c r="U23" s="43"/>
      <c r="V23" s="43"/>
    </row>
    <row r="24" spans="1:22" ht="12.95" customHeight="1">
      <c r="A24" s="168">
        <v>2019</v>
      </c>
      <c r="B24" s="777">
        <v>2237</v>
      </c>
      <c r="C24" s="778"/>
      <c r="D24" s="770">
        <v>90</v>
      </c>
      <c r="E24" s="770"/>
      <c r="F24" s="770">
        <v>1316</v>
      </c>
      <c r="G24" s="770"/>
      <c r="H24" s="770">
        <v>31</v>
      </c>
      <c r="I24" s="770"/>
      <c r="J24" s="778">
        <v>14510</v>
      </c>
      <c r="K24" s="778"/>
      <c r="L24" s="778">
        <v>2597</v>
      </c>
      <c r="M24" s="778"/>
      <c r="N24" s="768">
        <v>220103</v>
      </c>
      <c r="O24" s="768"/>
      <c r="P24" s="768"/>
      <c r="Q24" s="769"/>
      <c r="R24" s="108">
        <v>2019</v>
      </c>
      <c r="S24" s="86"/>
      <c r="T24" s="43"/>
      <c r="U24" s="43"/>
      <c r="V24" s="43"/>
    </row>
    <row r="25" spans="1:22" ht="12.95" customHeight="1">
      <c r="A25" s="168">
        <v>2020</v>
      </c>
      <c r="B25" s="777">
        <f>B26+B27</f>
        <v>2212</v>
      </c>
      <c r="C25" s="778"/>
      <c r="D25" s="770">
        <f>D26+D27</f>
        <v>92</v>
      </c>
      <c r="E25" s="770"/>
      <c r="F25" s="770">
        <f>F26+F27</f>
        <v>1203</v>
      </c>
      <c r="G25" s="770"/>
      <c r="H25" s="770">
        <f>H26+H27</f>
        <v>36</v>
      </c>
      <c r="I25" s="770"/>
      <c r="J25" s="778">
        <f>J26+J27</f>
        <v>13168</v>
      </c>
      <c r="K25" s="778"/>
      <c r="L25" s="778">
        <f>L26+L27</f>
        <v>2462</v>
      </c>
      <c r="M25" s="778"/>
      <c r="N25" s="768">
        <f>N26+N27</f>
        <v>224852</v>
      </c>
      <c r="O25" s="768"/>
      <c r="P25" s="768">
        <f>P26+P27</f>
        <v>0</v>
      </c>
      <c r="Q25" s="769"/>
      <c r="R25" s="108">
        <v>2020</v>
      </c>
      <c r="S25" s="86"/>
      <c r="T25" s="43"/>
      <c r="U25" s="43"/>
      <c r="V25" s="43"/>
    </row>
    <row r="26" spans="1:22" ht="12.95" customHeight="1">
      <c r="A26" s="416" t="s">
        <v>344</v>
      </c>
      <c r="B26" s="777">
        <v>1970</v>
      </c>
      <c r="C26" s="778"/>
      <c r="D26" s="770">
        <v>87</v>
      </c>
      <c r="E26" s="770"/>
      <c r="F26" s="770">
        <v>1051</v>
      </c>
      <c r="G26" s="770"/>
      <c r="H26" s="770">
        <v>26</v>
      </c>
      <c r="I26" s="770"/>
      <c r="J26" s="778">
        <v>12718</v>
      </c>
      <c r="K26" s="778"/>
      <c r="L26" s="778">
        <v>2296</v>
      </c>
      <c r="M26" s="778"/>
      <c r="N26" s="768">
        <v>183906</v>
      </c>
      <c r="O26" s="768"/>
      <c r="P26" s="768"/>
      <c r="Q26" s="769"/>
      <c r="R26" s="108" t="s">
        <v>107</v>
      </c>
      <c r="S26" s="463"/>
      <c r="T26" s="43"/>
      <c r="U26" s="43"/>
      <c r="V26" s="43"/>
    </row>
    <row r="27" spans="1:22" ht="12.95" customHeight="1">
      <c r="A27" s="463" t="s">
        <v>108</v>
      </c>
      <c r="B27" s="777">
        <v>242</v>
      </c>
      <c r="C27" s="778"/>
      <c r="D27" s="770">
        <v>5</v>
      </c>
      <c r="E27" s="770"/>
      <c r="F27" s="770">
        <v>152</v>
      </c>
      <c r="G27" s="770"/>
      <c r="H27" s="770">
        <v>10</v>
      </c>
      <c r="I27" s="770"/>
      <c r="J27" s="778">
        <v>450</v>
      </c>
      <c r="K27" s="778"/>
      <c r="L27" s="778">
        <v>166</v>
      </c>
      <c r="M27" s="778"/>
      <c r="N27" s="768">
        <v>40946</v>
      </c>
      <c r="O27" s="768"/>
      <c r="P27" s="768"/>
      <c r="Q27" s="769"/>
      <c r="R27" s="108" t="s">
        <v>109</v>
      </c>
      <c r="S27" s="86"/>
      <c r="T27" s="43"/>
      <c r="U27" s="43"/>
      <c r="V27" s="43"/>
    </row>
    <row r="28" spans="1:22" ht="12.95" customHeight="1">
      <c r="A28" s="168">
        <v>2021</v>
      </c>
      <c r="B28" s="777">
        <f>B29+B30</f>
        <v>2376</v>
      </c>
      <c r="C28" s="778"/>
      <c r="D28" s="770">
        <f>D29+D30</f>
        <v>89</v>
      </c>
      <c r="E28" s="770"/>
      <c r="F28" s="770">
        <f>F29+F30</f>
        <v>1227</v>
      </c>
      <c r="G28" s="770"/>
      <c r="H28" s="770">
        <f>H29+H30</f>
        <v>32</v>
      </c>
      <c r="I28" s="770"/>
      <c r="J28" s="778">
        <f>J29+J30</f>
        <v>13186</v>
      </c>
      <c r="K28" s="778"/>
      <c r="L28" s="778">
        <f>L29+L30</f>
        <v>2398</v>
      </c>
      <c r="M28" s="778"/>
      <c r="N28" s="768">
        <f>N29+N30</f>
        <v>230706</v>
      </c>
      <c r="O28" s="768"/>
      <c r="P28" s="768">
        <f>P29+P30</f>
        <v>0</v>
      </c>
      <c r="Q28" s="769"/>
      <c r="R28" s="108">
        <v>2021</v>
      </c>
      <c r="S28" s="86"/>
      <c r="T28" s="43"/>
      <c r="U28" s="43"/>
      <c r="V28" s="43"/>
    </row>
    <row r="29" spans="1:22" ht="12.95" customHeight="1">
      <c r="A29" s="416" t="s">
        <v>344</v>
      </c>
      <c r="B29" s="777">
        <v>2080</v>
      </c>
      <c r="C29" s="778"/>
      <c r="D29" s="770">
        <v>85</v>
      </c>
      <c r="E29" s="770"/>
      <c r="F29" s="770">
        <v>1064</v>
      </c>
      <c r="G29" s="770"/>
      <c r="H29" s="770">
        <v>14</v>
      </c>
      <c r="I29" s="770"/>
      <c r="J29" s="778">
        <v>12855</v>
      </c>
      <c r="K29" s="778"/>
      <c r="L29" s="778">
        <v>2286</v>
      </c>
      <c r="M29" s="778"/>
      <c r="N29" s="768">
        <v>189760</v>
      </c>
      <c r="O29" s="768"/>
      <c r="P29" s="768"/>
      <c r="Q29" s="769"/>
      <c r="R29" s="108" t="s">
        <v>107</v>
      </c>
      <c r="S29" s="463"/>
      <c r="T29" s="43"/>
      <c r="U29" s="43"/>
      <c r="V29" s="43"/>
    </row>
    <row r="30" spans="1:22" ht="12.95" customHeight="1">
      <c r="A30" s="463" t="s">
        <v>108</v>
      </c>
      <c r="B30" s="777">
        <v>296</v>
      </c>
      <c r="C30" s="778"/>
      <c r="D30" s="837">
        <v>4</v>
      </c>
      <c r="E30" s="837"/>
      <c r="F30" s="837">
        <v>163</v>
      </c>
      <c r="G30" s="837"/>
      <c r="H30" s="837">
        <v>18</v>
      </c>
      <c r="I30" s="837"/>
      <c r="J30" s="778">
        <v>331</v>
      </c>
      <c r="K30" s="778"/>
      <c r="L30" s="778">
        <v>112</v>
      </c>
      <c r="M30" s="778"/>
      <c r="N30" s="770">
        <v>40946</v>
      </c>
      <c r="O30" s="770"/>
      <c r="P30" s="770"/>
      <c r="Q30" s="773"/>
      <c r="R30" s="108" t="s">
        <v>109</v>
      </c>
      <c r="S30" s="86"/>
      <c r="T30" s="43"/>
      <c r="U30" s="43"/>
      <c r="V30" s="43"/>
    </row>
    <row r="31" spans="1:22" s="3" customFormat="1" ht="12.95" customHeight="1">
      <c r="A31" s="557">
        <v>2022</v>
      </c>
      <c r="B31" s="840">
        <f>B32+B33</f>
        <v>2394</v>
      </c>
      <c r="C31" s="841"/>
      <c r="D31" s="814">
        <f>D32+D33</f>
        <v>112</v>
      </c>
      <c r="E31" s="815"/>
      <c r="F31" s="814">
        <f>F32+F33</f>
        <v>1191</v>
      </c>
      <c r="G31" s="815"/>
      <c r="H31" s="814">
        <f>H32+H33</f>
        <v>26</v>
      </c>
      <c r="I31" s="815"/>
      <c r="J31" s="814">
        <f>J32+J33</f>
        <v>17289</v>
      </c>
      <c r="K31" s="772"/>
      <c r="L31" s="814">
        <f>L32+L33</f>
        <v>2406</v>
      </c>
      <c r="M31" s="772"/>
      <c r="N31" s="772">
        <f>N32+N33</f>
        <v>235773</v>
      </c>
      <c r="O31" s="772"/>
      <c r="P31" s="772">
        <f>P32+P33</f>
        <v>0</v>
      </c>
      <c r="Q31" s="815"/>
      <c r="R31" s="558">
        <v>2022</v>
      </c>
      <c r="S31" s="233"/>
      <c r="T31" s="67"/>
      <c r="U31" s="67"/>
      <c r="V31" s="67"/>
    </row>
    <row r="32" spans="1:22" ht="12.95" customHeight="1">
      <c r="A32" s="416" t="s">
        <v>344</v>
      </c>
      <c r="B32" s="777">
        <v>2143</v>
      </c>
      <c r="C32" s="778"/>
      <c r="D32" s="770">
        <v>109</v>
      </c>
      <c r="E32" s="770"/>
      <c r="F32" s="770">
        <v>1052</v>
      </c>
      <c r="G32" s="770"/>
      <c r="H32" s="770">
        <v>13</v>
      </c>
      <c r="I32" s="770"/>
      <c r="J32" s="770">
        <v>17112</v>
      </c>
      <c r="K32" s="770"/>
      <c r="L32" s="770">
        <v>2345</v>
      </c>
      <c r="M32" s="770"/>
      <c r="N32" s="768">
        <v>194827</v>
      </c>
      <c r="O32" s="768"/>
      <c r="P32" s="768"/>
      <c r="Q32" s="769"/>
      <c r="R32" s="108" t="s">
        <v>107</v>
      </c>
      <c r="S32" s="463"/>
      <c r="T32" s="43"/>
      <c r="U32" s="43"/>
      <c r="V32" s="43"/>
    </row>
    <row r="33" spans="1:22" ht="12.95" customHeight="1">
      <c r="A33" s="212" t="s">
        <v>108</v>
      </c>
      <c r="B33" s="777">
        <v>251</v>
      </c>
      <c r="C33" s="778"/>
      <c r="D33" s="813">
        <v>3</v>
      </c>
      <c r="E33" s="813"/>
      <c r="F33" s="813">
        <v>139</v>
      </c>
      <c r="G33" s="813"/>
      <c r="H33" s="813">
        <v>13</v>
      </c>
      <c r="I33" s="813"/>
      <c r="J33" s="788">
        <v>177</v>
      </c>
      <c r="K33" s="788"/>
      <c r="L33" s="788">
        <v>61</v>
      </c>
      <c r="M33" s="788"/>
      <c r="N33" s="788">
        <v>40946</v>
      </c>
      <c r="O33" s="788"/>
      <c r="P33" s="788"/>
      <c r="Q33" s="789"/>
      <c r="R33" s="213" t="s">
        <v>109</v>
      </c>
      <c r="S33" s="86"/>
      <c r="T33" s="43"/>
      <c r="U33" s="43"/>
      <c r="V33" s="43"/>
    </row>
    <row r="34" spans="1:22" ht="5.65" customHeight="1">
      <c r="A34" s="463"/>
      <c r="B34" s="816"/>
      <c r="C34" s="816"/>
      <c r="D34" s="816"/>
      <c r="E34" s="816"/>
      <c r="F34" s="572"/>
      <c r="G34" s="572"/>
      <c r="H34" s="572"/>
      <c r="I34" s="572"/>
      <c r="J34" s="572"/>
      <c r="K34" s="572"/>
      <c r="L34" s="572"/>
      <c r="M34" s="572"/>
      <c r="N34" s="572"/>
      <c r="O34" s="572"/>
      <c r="P34" s="572"/>
      <c r="Q34" s="572"/>
      <c r="R34" s="463"/>
      <c r="S34" s="86"/>
      <c r="T34" s="43"/>
      <c r="U34" s="43"/>
      <c r="V34" s="43"/>
    </row>
    <row r="35" spans="1:22" s="78" customFormat="1" ht="11.25" customHeight="1">
      <c r="A35" s="656" t="s">
        <v>408</v>
      </c>
      <c r="B35" s="656"/>
      <c r="C35" s="656"/>
      <c r="D35" s="656"/>
      <c r="E35" s="656"/>
      <c r="F35" s="656"/>
      <c r="G35" s="656"/>
      <c r="H35" s="682"/>
      <c r="I35" s="682"/>
      <c r="J35" s="597"/>
      <c r="K35" s="597"/>
      <c r="L35" s="665" t="s">
        <v>110</v>
      </c>
      <c r="M35" s="665"/>
      <c r="N35" s="665"/>
      <c r="O35" s="665"/>
      <c r="P35" s="665"/>
      <c r="Q35" s="665"/>
      <c r="R35" s="665"/>
      <c r="S35" s="544"/>
      <c r="T35" s="195"/>
      <c r="U35" s="195"/>
      <c r="V35" s="195"/>
    </row>
    <row r="36" spans="1:22" s="78" customFormat="1" ht="11.25" customHeight="1">
      <c r="A36" s="656" t="s">
        <v>641</v>
      </c>
      <c r="B36" s="656"/>
      <c r="C36" s="656"/>
      <c r="D36" s="656"/>
      <c r="E36" s="656"/>
      <c r="F36" s="682"/>
      <c r="G36" s="682"/>
      <c r="H36" s="682"/>
      <c r="I36" s="682"/>
      <c r="J36" s="597"/>
      <c r="K36" s="597"/>
      <c r="L36" s="619"/>
      <c r="M36" s="619"/>
      <c r="N36" s="619"/>
      <c r="O36" s="619"/>
      <c r="P36" s="619"/>
      <c r="Q36" s="619"/>
      <c r="R36" s="570" t="s">
        <v>451</v>
      </c>
      <c r="S36" s="619"/>
      <c r="T36" s="376"/>
      <c r="U36" s="195"/>
      <c r="V36" s="195"/>
    </row>
    <row r="37" spans="1:22" s="78" customFormat="1" ht="11.25" customHeight="1">
      <c r="A37" s="656" t="s">
        <v>640</v>
      </c>
      <c r="B37" s="656"/>
      <c r="C37" s="656"/>
      <c r="D37" s="656"/>
      <c r="E37" s="656"/>
      <c r="F37" s="682"/>
      <c r="G37" s="682"/>
      <c r="H37" s="682"/>
      <c r="I37" s="682"/>
      <c r="J37" s="597"/>
      <c r="K37" s="597"/>
      <c r="L37" s="664" t="s">
        <v>111</v>
      </c>
      <c r="M37" s="664"/>
      <c r="N37" s="664"/>
      <c r="O37" s="664"/>
      <c r="P37" s="664"/>
      <c r="Q37" s="664"/>
      <c r="R37" s="664"/>
      <c r="S37" s="544"/>
      <c r="T37" s="195"/>
      <c r="U37" s="195"/>
      <c r="V37" s="195"/>
    </row>
    <row r="38" spans="1:22" s="78" customFormat="1" ht="11.25" customHeight="1">
      <c r="A38" s="519" t="s">
        <v>601</v>
      </c>
      <c r="B38" s="519"/>
      <c r="C38" s="519"/>
      <c r="D38" s="519"/>
      <c r="E38" s="519"/>
      <c r="F38" s="519"/>
      <c r="G38" s="519"/>
      <c r="H38" s="511" t="s">
        <v>112</v>
      </c>
      <c r="I38" s="511"/>
      <c r="J38" s="597"/>
      <c r="K38" s="597"/>
      <c r="L38" s="513"/>
      <c r="M38" s="513"/>
      <c r="N38" s="513"/>
      <c r="O38" s="513"/>
      <c r="P38" s="513"/>
      <c r="Q38" s="513"/>
      <c r="R38" s="513"/>
      <c r="S38" s="544"/>
      <c r="T38" s="195"/>
      <c r="U38" s="195"/>
      <c r="V38" s="195"/>
    </row>
    <row r="39" spans="1:22" s="78" customFormat="1" ht="11.25" customHeight="1">
      <c r="A39" s="519" t="s">
        <v>598</v>
      </c>
      <c r="B39" s="519"/>
      <c r="C39" s="519"/>
      <c r="D39" s="519"/>
      <c r="E39" s="519"/>
      <c r="F39" s="519"/>
      <c r="G39" s="519"/>
      <c r="H39" s="511" t="s">
        <v>112</v>
      </c>
      <c r="I39" s="511"/>
      <c r="J39" s="597"/>
      <c r="K39" s="597"/>
      <c r="L39" s="513"/>
      <c r="M39" s="513"/>
      <c r="N39" s="513"/>
      <c r="O39" s="513"/>
      <c r="P39" s="513"/>
      <c r="Q39" s="513"/>
      <c r="R39" s="513"/>
      <c r="S39" s="544"/>
      <c r="T39" s="195"/>
      <c r="U39" s="195"/>
      <c r="V39" s="195"/>
    </row>
    <row r="40" spans="1:22" s="78" customFormat="1" ht="11.25" customHeight="1">
      <c r="A40" s="597" t="s">
        <v>625</v>
      </c>
      <c r="B40" s="597"/>
      <c r="C40" s="597"/>
      <c r="D40" s="597"/>
      <c r="E40" s="597"/>
      <c r="F40" s="519"/>
      <c r="G40" s="519"/>
      <c r="H40" s="519" t="s">
        <v>102</v>
      </c>
      <c r="I40" s="519"/>
      <c r="J40" s="597"/>
      <c r="K40" s="597"/>
      <c r="L40" s="513"/>
      <c r="M40" s="513"/>
      <c r="N40" s="513"/>
      <c r="O40" s="513"/>
      <c r="P40" s="513"/>
      <c r="Q40" s="513"/>
      <c r="R40" s="513"/>
      <c r="S40" s="544"/>
      <c r="T40" s="195"/>
      <c r="U40" s="195"/>
      <c r="V40" s="195"/>
    </row>
    <row r="41" spans="1:22" s="78" customFormat="1" ht="11.25" customHeight="1">
      <c r="A41" s="519" t="s">
        <v>599</v>
      </c>
      <c r="B41" s="519"/>
      <c r="C41" s="519"/>
      <c r="D41" s="519"/>
      <c r="E41" s="519"/>
      <c r="F41" s="519"/>
      <c r="G41" s="519"/>
      <c r="H41" s="519"/>
      <c r="I41" s="519"/>
      <c r="J41" s="597"/>
      <c r="K41" s="597"/>
      <c r="L41" s="205"/>
      <c r="M41" s="205"/>
      <c r="N41" s="597"/>
      <c r="O41" s="597"/>
      <c r="P41" s="597"/>
      <c r="Q41" s="597"/>
      <c r="R41" s="597"/>
      <c r="S41" s="544"/>
      <c r="T41" s="195"/>
      <c r="U41" s="195"/>
      <c r="V41" s="195"/>
    </row>
    <row r="42" spans="1:22" ht="11.25" customHeight="1">
      <c r="A42" s="597" t="s">
        <v>600</v>
      </c>
      <c r="B42" s="597"/>
      <c r="C42" s="597"/>
      <c r="D42" s="597"/>
      <c r="E42" s="597"/>
      <c r="F42" s="519"/>
      <c r="G42" s="519"/>
      <c r="H42" s="43"/>
      <c r="I42" s="43"/>
      <c r="J42" s="43"/>
      <c r="K42" s="43"/>
      <c r="L42" s="597"/>
      <c r="M42" s="597"/>
      <c r="N42" s="597"/>
      <c r="O42" s="597"/>
      <c r="P42" s="597"/>
      <c r="Q42" s="597"/>
      <c r="R42" s="597"/>
      <c r="S42" s="594"/>
      <c r="T42" s="43"/>
      <c r="U42" s="43"/>
      <c r="V42" s="43"/>
    </row>
    <row r="43" spans="1:22" ht="11.25" customHeight="1">
      <c r="A43" s="597"/>
      <c r="B43" s="597"/>
      <c r="C43" s="597"/>
      <c r="D43" s="597"/>
      <c r="E43" s="597"/>
      <c r="F43" s="597"/>
      <c r="G43" s="597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594"/>
      <c r="T43" s="43"/>
      <c r="U43" s="43"/>
      <c r="V43" s="43"/>
    </row>
    <row r="44" spans="1:22" ht="11.25" customHeight="1">
      <c r="A44" s="512"/>
      <c r="B44" s="512"/>
      <c r="C44" s="512"/>
      <c r="D44" s="512"/>
      <c r="E44" s="512"/>
      <c r="F44" s="512"/>
      <c r="G44" s="512"/>
      <c r="H44" s="512"/>
      <c r="I44" s="510"/>
      <c r="J44" s="43"/>
      <c r="K44" s="43"/>
      <c r="L44" s="43"/>
      <c r="M44" s="43"/>
      <c r="N44" s="43"/>
      <c r="O44" s="43"/>
      <c r="P44" s="43"/>
      <c r="Q44" s="43"/>
      <c r="R44" s="43"/>
      <c r="S44" s="303"/>
      <c r="T44" s="43"/>
      <c r="U44" s="43"/>
      <c r="V44" s="43"/>
    </row>
    <row r="45" spans="1:22" ht="11.25" customHeight="1">
      <c r="A45" s="512"/>
      <c r="B45" s="512"/>
      <c r="C45" s="512"/>
      <c r="D45" s="512"/>
      <c r="E45" s="512"/>
      <c r="F45" s="512"/>
      <c r="G45" s="512"/>
      <c r="H45" s="424"/>
      <c r="I45" s="308"/>
    </row>
  </sheetData>
  <mergeCells count="191">
    <mergeCell ref="D31:E31"/>
    <mergeCell ref="N25:Q25"/>
    <mergeCell ref="N30:Q30"/>
    <mergeCell ref="N27:Q27"/>
    <mergeCell ref="D32:E32"/>
    <mergeCell ref="J32:K32"/>
    <mergeCell ref="J31:K31"/>
    <mergeCell ref="N28:Q28"/>
    <mergeCell ref="J29:K29"/>
    <mergeCell ref="L29:M29"/>
    <mergeCell ref="N29:Q29"/>
    <mergeCell ref="F25:G25"/>
    <mergeCell ref="H25:I25"/>
    <mergeCell ref="N32:Q32"/>
    <mergeCell ref="N24:Q24"/>
    <mergeCell ref="H23:I23"/>
    <mergeCell ref="N21:Q21"/>
    <mergeCell ref="N22:Q22"/>
    <mergeCell ref="N23:Q23"/>
    <mergeCell ref="D14:E14"/>
    <mergeCell ref="G14:H14"/>
    <mergeCell ref="K14:L14"/>
    <mergeCell ref="O14:P14"/>
    <mergeCell ref="N5:Q5"/>
    <mergeCell ref="N4:Q4"/>
    <mergeCell ref="K7:L7"/>
    <mergeCell ref="K6:L6"/>
    <mergeCell ref="F27:G27"/>
    <mergeCell ref="H27:I27"/>
    <mergeCell ref="J27:K27"/>
    <mergeCell ref="B31:C31"/>
    <mergeCell ref="B32:C32"/>
    <mergeCell ref="B6:C6"/>
    <mergeCell ref="D23:E23"/>
    <mergeCell ref="H22:I22"/>
    <mergeCell ref="H21:I21"/>
    <mergeCell ref="D22:E22"/>
    <mergeCell ref="B29:C29"/>
    <mergeCell ref="D29:E29"/>
    <mergeCell ref="F29:G29"/>
    <mergeCell ref="H29:I29"/>
    <mergeCell ref="D6:E6"/>
    <mergeCell ref="B10:C10"/>
    <mergeCell ref="B9:C9"/>
    <mergeCell ref="B8:C8"/>
    <mergeCell ref="D30:E30"/>
    <mergeCell ref="F30:G30"/>
    <mergeCell ref="K10:L10"/>
    <mergeCell ref="O10:P10"/>
    <mergeCell ref="L35:R35"/>
    <mergeCell ref="H32:I32"/>
    <mergeCell ref="G11:H11"/>
    <mergeCell ref="K12:L12"/>
    <mergeCell ref="B28:C28"/>
    <mergeCell ref="D28:E28"/>
    <mergeCell ref="F28:G28"/>
    <mergeCell ref="H28:I28"/>
    <mergeCell ref="B30:C30"/>
    <mergeCell ref="D34:E34"/>
    <mergeCell ref="H30:I30"/>
    <mergeCell ref="H33:I33"/>
    <mergeCell ref="B22:C22"/>
    <mergeCell ref="B21:C21"/>
    <mergeCell ref="D12:E12"/>
    <mergeCell ref="G12:H12"/>
    <mergeCell ref="J23:K23"/>
    <mergeCell ref="J22:K22"/>
    <mergeCell ref="N19:Q19"/>
    <mergeCell ref="N20:Q20"/>
    <mergeCell ref="O12:P12"/>
    <mergeCell ref="J25:K25"/>
    <mergeCell ref="J1:R1"/>
    <mergeCell ref="A1:I1"/>
    <mergeCell ref="R4:R7"/>
    <mergeCell ref="R19:R23"/>
    <mergeCell ref="J20:M20"/>
    <mergeCell ref="J19:M19"/>
    <mergeCell ref="J4:M4"/>
    <mergeCell ref="O18:P18"/>
    <mergeCell ref="O17:P17"/>
    <mergeCell ref="O16:P16"/>
    <mergeCell ref="O15:P15"/>
    <mergeCell ref="O8:P8"/>
    <mergeCell ref="O7:P7"/>
    <mergeCell ref="K9:L9"/>
    <mergeCell ref="O9:P9"/>
    <mergeCell ref="G10:H10"/>
    <mergeCell ref="J5:M5"/>
    <mergeCell ref="K8:L8"/>
    <mergeCell ref="J21:K21"/>
    <mergeCell ref="K18:L18"/>
    <mergeCell ref="K17:L17"/>
    <mergeCell ref="K16:L16"/>
    <mergeCell ref="O11:P11"/>
    <mergeCell ref="O6:P6"/>
    <mergeCell ref="C2:D2"/>
    <mergeCell ref="A4:A7"/>
    <mergeCell ref="A19:A23"/>
    <mergeCell ref="B19:I19"/>
    <mergeCell ref="G9:H9"/>
    <mergeCell ref="G8:H8"/>
    <mergeCell ref="G7:H7"/>
    <mergeCell ref="G6:H6"/>
    <mergeCell ref="G17:H17"/>
    <mergeCell ref="G16:H16"/>
    <mergeCell ref="G15:H15"/>
    <mergeCell ref="D9:E9"/>
    <mergeCell ref="B23:C23"/>
    <mergeCell ref="C3:D3"/>
    <mergeCell ref="B5:C5"/>
    <mergeCell ref="B4:C4"/>
    <mergeCell ref="D7:E7"/>
    <mergeCell ref="B11:C11"/>
    <mergeCell ref="B12:C12"/>
    <mergeCell ref="F5:I5"/>
    <mergeCell ref="F4:I4"/>
    <mergeCell ref="D5:E5"/>
    <mergeCell ref="D4:E4"/>
    <mergeCell ref="B7:C7"/>
    <mergeCell ref="N33:Q33"/>
    <mergeCell ref="L27:M27"/>
    <mergeCell ref="D8:E8"/>
    <mergeCell ref="D21:E21"/>
    <mergeCell ref="B25:C25"/>
    <mergeCell ref="D25:E25"/>
    <mergeCell ref="B20:I20"/>
    <mergeCell ref="H24:I24"/>
    <mergeCell ref="D17:E17"/>
    <mergeCell ref="D16:E16"/>
    <mergeCell ref="D15:E15"/>
    <mergeCell ref="D11:E11"/>
    <mergeCell ref="N31:Q31"/>
    <mergeCell ref="K11:L11"/>
    <mergeCell ref="D10:E10"/>
    <mergeCell ref="C18:D18"/>
    <mergeCell ref="J28:K28"/>
    <mergeCell ref="L28:M28"/>
    <mergeCell ref="B13:C13"/>
    <mergeCell ref="D13:E13"/>
    <mergeCell ref="G13:H13"/>
    <mergeCell ref="K13:L13"/>
    <mergeCell ref="O13:P13"/>
    <mergeCell ref="B14:C14"/>
    <mergeCell ref="B24:C24"/>
    <mergeCell ref="F24:G24"/>
    <mergeCell ref="D24:E24"/>
    <mergeCell ref="N26:Q26"/>
    <mergeCell ref="J24:K24"/>
    <mergeCell ref="K15:L15"/>
    <mergeCell ref="B17:C17"/>
    <mergeCell ref="L25:M25"/>
    <mergeCell ref="A35:G35"/>
    <mergeCell ref="J33:K33"/>
    <mergeCell ref="J30:K30"/>
    <mergeCell ref="L30:M30"/>
    <mergeCell ref="B16:C16"/>
    <mergeCell ref="B15:C15"/>
    <mergeCell ref="B27:C27"/>
    <mergeCell ref="D27:E27"/>
    <mergeCell ref="L24:M24"/>
    <mergeCell ref="L23:M23"/>
    <mergeCell ref="L22:M22"/>
    <mergeCell ref="F23:G23"/>
    <mergeCell ref="F22:G22"/>
    <mergeCell ref="F21:G21"/>
    <mergeCell ref="L21:M21"/>
    <mergeCell ref="G18:H18"/>
    <mergeCell ref="B26:C26"/>
    <mergeCell ref="D26:E26"/>
    <mergeCell ref="F26:G26"/>
    <mergeCell ref="H26:I26"/>
    <mergeCell ref="J26:K26"/>
    <mergeCell ref="L26:M26"/>
    <mergeCell ref="D33:E33"/>
    <mergeCell ref="A36:E36"/>
    <mergeCell ref="A37:E37"/>
    <mergeCell ref="H31:I31"/>
    <mergeCell ref="L33:M33"/>
    <mergeCell ref="L32:M32"/>
    <mergeCell ref="L31:M31"/>
    <mergeCell ref="H37:I37"/>
    <mergeCell ref="H36:I36"/>
    <mergeCell ref="H35:I35"/>
    <mergeCell ref="B33:C33"/>
    <mergeCell ref="B34:C34"/>
    <mergeCell ref="F37:G37"/>
    <mergeCell ref="F31:G31"/>
    <mergeCell ref="F36:G36"/>
    <mergeCell ref="F33:G33"/>
    <mergeCell ref="F32:G32"/>
    <mergeCell ref="L37:R3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U42"/>
  <sheetViews>
    <sheetView view="pageBreakPreview" zoomScaleNormal="100" zoomScaleSheetLayoutView="100" workbookViewId="0">
      <selection sqref="A1:I1"/>
    </sheetView>
  </sheetViews>
  <sheetFormatPr defaultColWidth="8.77734375" defaultRowHeight="12.75"/>
  <cols>
    <col min="1" max="1" width="19.6640625" style="1" customWidth="1"/>
    <col min="2" max="2" width="7" style="1" customWidth="1"/>
    <col min="3" max="6" width="6" style="1" customWidth="1"/>
    <col min="7" max="9" width="5.6640625" style="1" customWidth="1"/>
    <col min="10" max="10" width="5.44140625" style="1" customWidth="1"/>
    <col min="11" max="11" width="4.33203125" style="1" customWidth="1"/>
    <col min="12" max="12" width="5.6640625" style="1" customWidth="1"/>
    <col min="13" max="14" width="4.33203125" style="1" customWidth="1"/>
    <col min="15" max="15" width="5.21875" style="1" customWidth="1"/>
    <col min="16" max="16" width="0.5546875" style="1" customWidth="1"/>
    <col min="17" max="17" width="38" style="1" customWidth="1"/>
    <col min="18" max="18" width="8.88671875" style="1" hidden="1" customWidth="1"/>
    <col min="19" max="257" width="8.77734375" style="1"/>
    <col min="258" max="258" width="24.109375" style="1" customWidth="1"/>
    <col min="259" max="259" width="10.5546875" style="1" customWidth="1"/>
    <col min="260" max="260" width="9.88671875" style="1" customWidth="1"/>
    <col min="261" max="261" width="8.6640625" style="1" customWidth="1"/>
    <col min="262" max="262" width="8.109375" style="1" customWidth="1"/>
    <col min="263" max="263" width="8.21875" style="1" customWidth="1"/>
    <col min="264" max="264" width="8.44140625" style="1" customWidth="1"/>
    <col min="265" max="265" width="7.5546875" style="1" customWidth="1"/>
    <col min="266" max="266" width="7.88671875" style="1" customWidth="1"/>
    <col min="267" max="267" width="7.6640625" style="1" customWidth="1"/>
    <col min="268" max="268" width="7.88671875" style="1" customWidth="1"/>
    <col min="269" max="269" width="7.44140625" style="1" customWidth="1"/>
    <col min="270" max="270" width="45.6640625" style="1" customWidth="1"/>
    <col min="271" max="513" width="8.77734375" style="1"/>
    <col min="514" max="514" width="24.109375" style="1" customWidth="1"/>
    <col min="515" max="515" width="10.5546875" style="1" customWidth="1"/>
    <col min="516" max="516" width="9.88671875" style="1" customWidth="1"/>
    <col min="517" max="517" width="8.6640625" style="1" customWidth="1"/>
    <col min="518" max="518" width="8.109375" style="1" customWidth="1"/>
    <col min="519" max="519" width="8.21875" style="1" customWidth="1"/>
    <col min="520" max="520" width="8.44140625" style="1" customWidth="1"/>
    <col min="521" max="521" width="7.5546875" style="1" customWidth="1"/>
    <col min="522" max="522" width="7.88671875" style="1" customWidth="1"/>
    <col min="523" max="523" width="7.6640625" style="1" customWidth="1"/>
    <col min="524" max="524" width="7.88671875" style="1" customWidth="1"/>
    <col min="525" max="525" width="7.44140625" style="1" customWidth="1"/>
    <col min="526" max="526" width="45.6640625" style="1" customWidth="1"/>
    <col min="527" max="769" width="8.77734375" style="1"/>
    <col min="770" max="770" width="24.109375" style="1" customWidth="1"/>
    <col min="771" max="771" width="10.5546875" style="1" customWidth="1"/>
    <col min="772" max="772" width="9.88671875" style="1" customWidth="1"/>
    <col min="773" max="773" width="8.6640625" style="1" customWidth="1"/>
    <col min="774" max="774" width="8.109375" style="1" customWidth="1"/>
    <col min="775" max="775" width="8.21875" style="1" customWidth="1"/>
    <col min="776" max="776" width="8.44140625" style="1" customWidth="1"/>
    <col min="777" max="777" width="7.5546875" style="1" customWidth="1"/>
    <col min="778" max="778" width="7.88671875" style="1" customWidth="1"/>
    <col min="779" max="779" width="7.6640625" style="1" customWidth="1"/>
    <col min="780" max="780" width="7.88671875" style="1" customWidth="1"/>
    <col min="781" max="781" width="7.44140625" style="1" customWidth="1"/>
    <col min="782" max="782" width="45.6640625" style="1" customWidth="1"/>
    <col min="783" max="1025" width="8.77734375" style="1"/>
    <col min="1026" max="1026" width="24.109375" style="1" customWidth="1"/>
    <col min="1027" max="1027" width="10.5546875" style="1" customWidth="1"/>
    <col min="1028" max="1028" width="9.88671875" style="1" customWidth="1"/>
    <col min="1029" max="1029" width="8.6640625" style="1" customWidth="1"/>
    <col min="1030" max="1030" width="8.109375" style="1" customWidth="1"/>
    <col min="1031" max="1031" width="8.21875" style="1" customWidth="1"/>
    <col min="1032" max="1032" width="8.44140625" style="1" customWidth="1"/>
    <col min="1033" max="1033" width="7.5546875" style="1" customWidth="1"/>
    <col min="1034" max="1034" width="7.88671875" style="1" customWidth="1"/>
    <col min="1035" max="1035" width="7.6640625" style="1" customWidth="1"/>
    <col min="1036" max="1036" width="7.88671875" style="1" customWidth="1"/>
    <col min="1037" max="1037" width="7.44140625" style="1" customWidth="1"/>
    <col min="1038" max="1038" width="45.6640625" style="1" customWidth="1"/>
    <col min="1039" max="1281" width="8.77734375" style="1"/>
    <col min="1282" max="1282" width="24.109375" style="1" customWidth="1"/>
    <col min="1283" max="1283" width="10.5546875" style="1" customWidth="1"/>
    <col min="1284" max="1284" width="9.88671875" style="1" customWidth="1"/>
    <col min="1285" max="1285" width="8.6640625" style="1" customWidth="1"/>
    <col min="1286" max="1286" width="8.109375" style="1" customWidth="1"/>
    <col min="1287" max="1287" width="8.21875" style="1" customWidth="1"/>
    <col min="1288" max="1288" width="8.44140625" style="1" customWidth="1"/>
    <col min="1289" max="1289" width="7.5546875" style="1" customWidth="1"/>
    <col min="1290" max="1290" width="7.88671875" style="1" customWidth="1"/>
    <col min="1291" max="1291" width="7.6640625" style="1" customWidth="1"/>
    <col min="1292" max="1292" width="7.88671875" style="1" customWidth="1"/>
    <col min="1293" max="1293" width="7.44140625" style="1" customWidth="1"/>
    <col min="1294" max="1294" width="45.6640625" style="1" customWidth="1"/>
    <col min="1295" max="1537" width="8.77734375" style="1"/>
    <col min="1538" max="1538" width="24.109375" style="1" customWidth="1"/>
    <col min="1539" max="1539" width="10.5546875" style="1" customWidth="1"/>
    <col min="1540" max="1540" width="9.88671875" style="1" customWidth="1"/>
    <col min="1541" max="1541" width="8.6640625" style="1" customWidth="1"/>
    <col min="1542" max="1542" width="8.109375" style="1" customWidth="1"/>
    <col min="1543" max="1543" width="8.21875" style="1" customWidth="1"/>
    <col min="1544" max="1544" width="8.44140625" style="1" customWidth="1"/>
    <col min="1545" max="1545" width="7.5546875" style="1" customWidth="1"/>
    <col min="1546" max="1546" width="7.88671875" style="1" customWidth="1"/>
    <col min="1547" max="1547" width="7.6640625" style="1" customWidth="1"/>
    <col min="1548" max="1548" width="7.88671875" style="1" customWidth="1"/>
    <col min="1549" max="1549" width="7.44140625" style="1" customWidth="1"/>
    <col min="1550" max="1550" width="45.6640625" style="1" customWidth="1"/>
    <col min="1551" max="1793" width="8.77734375" style="1"/>
    <col min="1794" max="1794" width="24.109375" style="1" customWidth="1"/>
    <col min="1795" max="1795" width="10.5546875" style="1" customWidth="1"/>
    <col min="1796" max="1796" width="9.88671875" style="1" customWidth="1"/>
    <col min="1797" max="1797" width="8.6640625" style="1" customWidth="1"/>
    <col min="1798" max="1798" width="8.109375" style="1" customWidth="1"/>
    <col min="1799" max="1799" width="8.21875" style="1" customWidth="1"/>
    <col min="1800" max="1800" width="8.44140625" style="1" customWidth="1"/>
    <col min="1801" max="1801" width="7.5546875" style="1" customWidth="1"/>
    <col min="1802" max="1802" width="7.88671875" style="1" customWidth="1"/>
    <col min="1803" max="1803" width="7.6640625" style="1" customWidth="1"/>
    <col min="1804" max="1804" width="7.88671875" style="1" customWidth="1"/>
    <col min="1805" max="1805" width="7.44140625" style="1" customWidth="1"/>
    <col min="1806" max="1806" width="45.6640625" style="1" customWidth="1"/>
    <col min="1807" max="2049" width="8.77734375" style="1"/>
    <col min="2050" max="2050" width="24.109375" style="1" customWidth="1"/>
    <col min="2051" max="2051" width="10.5546875" style="1" customWidth="1"/>
    <col min="2052" max="2052" width="9.88671875" style="1" customWidth="1"/>
    <col min="2053" max="2053" width="8.6640625" style="1" customWidth="1"/>
    <col min="2054" max="2054" width="8.109375" style="1" customWidth="1"/>
    <col min="2055" max="2055" width="8.21875" style="1" customWidth="1"/>
    <col min="2056" max="2056" width="8.44140625" style="1" customWidth="1"/>
    <col min="2057" max="2057" width="7.5546875" style="1" customWidth="1"/>
    <col min="2058" max="2058" width="7.88671875" style="1" customWidth="1"/>
    <col min="2059" max="2059" width="7.6640625" style="1" customWidth="1"/>
    <col min="2060" max="2060" width="7.88671875" style="1" customWidth="1"/>
    <col min="2061" max="2061" width="7.44140625" style="1" customWidth="1"/>
    <col min="2062" max="2062" width="45.6640625" style="1" customWidth="1"/>
    <col min="2063" max="2305" width="8.77734375" style="1"/>
    <col min="2306" max="2306" width="24.109375" style="1" customWidth="1"/>
    <col min="2307" max="2307" width="10.5546875" style="1" customWidth="1"/>
    <col min="2308" max="2308" width="9.88671875" style="1" customWidth="1"/>
    <col min="2309" max="2309" width="8.6640625" style="1" customWidth="1"/>
    <col min="2310" max="2310" width="8.109375" style="1" customWidth="1"/>
    <col min="2311" max="2311" width="8.21875" style="1" customWidth="1"/>
    <col min="2312" max="2312" width="8.44140625" style="1" customWidth="1"/>
    <col min="2313" max="2313" width="7.5546875" style="1" customWidth="1"/>
    <col min="2314" max="2314" width="7.88671875" style="1" customWidth="1"/>
    <col min="2315" max="2315" width="7.6640625" style="1" customWidth="1"/>
    <col min="2316" max="2316" width="7.88671875" style="1" customWidth="1"/>
    <col min="2317" max="2317" width="7.44140625" style="1" customWidth="1"/>
    <col min="2318" max="2318" width="45.6640625" style="1" customWidth="1"/>
    <col min="2319" max="2561" width="8.77734375" style="1"/>
    <col min="2562" max="2562" width="24.109375" style="1" customWidth="1"/>
    <col min="2563" max="2563" width="10.5546875" style="1" customWidth="1"/>
    <col min="2564" max="2564" width="9.88671875" style="1" customWidth="1"/>
    <col min="2565" max="2565" width="8.6640625" style="1" customWidth="1"/>
    <col min="2566" max="2566" width="8.109375" style="1" customWidth="1"/>
    <col min="2567" max="2567" width="8.21875" style="1" customWidth="1"/>
    <col min="2568" max="2568" width="8.44140625" style="1" customWidth="1"/>
    <col min="2569" max="2569" width="7.5546875" style="1" customWidth="1"/>
    <col min="2570" max="2570" width="7.88671875" style="1" customWidth="1"/>
    <col min="2571" max="2571" width="7.6640625" style="1" customWidth="1"/>
    <col min="2572" max="2572" width="7.88671875" style="1" customWidth="1"/>
    <col min="2573" max="2573" width="7.44140625" style="1" customWidth="1"/>
    <col min="2574" max="2574" width="45.6640625" style="1" customWidth="1"/>
    <col min="2575" max="2817" width="8.77734375" style="1"/>
    <col min="2818" max="2818" width="24.109375" style="1" customWidth="1"/>
    <col min="2819" max="2819" width="10.5546875" style="1" customWidth="1"/>
    <col min="2820" max="2820" width="9.88671875" style="1" customWidth="1"/>
    <col min="2821" max="2821" width="8.6640625" style="1" customWidth="1"/>
    <col min="2822" max="2822" width="8.109375" style="1" customWidth="1"/>
    <col min="2823" max="2823" width="8.21875" style="1" customWidth="1"/>
    <col min="2824" max="2824" width="8.44140625" style="1" customWidth="1"/>
    <col min="2825" max="2825" width="7.5546875" style="1" customWidth="1"/>
    <col min="2826" max="2826" width="7.88671875" style="1" customWidth="1"/>
    <col min="2827" max="2827" width="7.6640625" style="1" customWidth="1"/>
    <col min="2828" max="2828" width="7.88671875" style="1" customWidth="1"/>
    <col min="2829" max="2829" width="7.44140625" style="1" customWidth="1"/>
    <col min="2830" max="2830" width="45.6640625" style="1" customWidth="1"/>
    <col min="2831" max="3073" width="8.77734375" style="1"/>
    <col min="3074" max="3074" width="24.109375" style="1" customWidth="1"/>
    <col min="3075" max="3075" width="10.5546875" style="1" customWidth="1"/>
    <col min="3076" max="3076" width="9.88671875" style="1" customWidth="1"/>
    <col min="3077" max="3077" width="8.6640625" style="1" customWidth="1"/>
    <col min="3078" max="3078" width="8.109375" style="1" customWidth="1"/>
    <col min="3079" max="3079" width="8.21875" style="1" customWidth="1"/>
    <col min="3080" max="3080" width="8.44140625" style="1" customWidth="1"/>
    <col min="3081" max="3081" width="7.5546875" style="1" customWidth="1"/>
    <col min="3082" max="3082" width="7.88671875" style="1" customWidth="1"/>
    <col min="3083" max="3083" width="7.6640625" style="1" customWidth="1"/>
    <col min="3084" max="3084" width="7.88671875" style="1" customWidth="1"/>
    <col min="3085" max="3085" width="7.44140625" style="1" customWidth="1"/>
    <col min="3086" max="3086" width="45.6640625" style="1" customWidth="1"/>
    <col min="3087" max="3329" width="8.77734375" style="1"/>
    <col min="3330" max="3330" width="24.109375" style="1" customWidth="1"/>
    <col min="3331" max="3331" width="10.5546875" style="1" customWidth="1"/>
    <col min="3332" max="3332" width="9.88671875" style="1" customWidth="1"/>
    <col min="3333" max="3333" width="8.6640625" style="1" customWidth="1"/>
    <col min="3334" max="3334" width="8.109375" style="1" customWidth="1"/>
    <col min="3335" max="3335" width="8.21875" style="1" customWidth="1"/>
    <col min="3336" max="3336" width="8.44140625" style="1" customWidth="1"/>
    <col min="3337" max="3337" width="7.5546875" style="1" customWidth="1"/>
    <col min="3338" max="3338" width="7.88671875" style="1" customWidth="1"/>
    <col min="3339" max="3339" width="7.6640625" style="1" customWidth="1"/>
    <col min="3340" max="3340" width="7.88671875" style="1" customWidth="1"/>
    <col min="3341" max="3341" width="7.44140625" style="1" customWidth="1"/>
    <col min="3342" max="3342" width="45.6640625" style="1" customWidth="1"/>
    <col min="3343" max="3585" width="8.77734375" style="1"/>
    <col min="3586" max="3586" width="24.109375" style="1" customWidth="1"/>
    <col min="3587" max="3587" width="10.5546875" style="1" customWidth="1"/>
    <col min="3588" max="3588" width="9.88671875" style="1" customWidth="1"/>
    <col min="3589" max="3589" width="8.6640625" style="1" customWidth="1"/>
    <col min="3590" max="3590" width="8.109375" style="1" customWidth="1"/>
    <col min="3591" max="3591" width="8.21875" style="1" customWidth="1"/>
    <col min="3592" max="3592" width="8.44140625" style="1" customWidth="1"/>
    <col min="3593" max="3593" width="7.5546875" style="1" customWidth="1"/>
    <col min="3594" max="3594" width="7.88671875" style="1" customWidth="1"/>
    <col min="3595" max="3595" width="7.6640625" style="1" customWidth="1"/>
    <col min="3596" max="3596" width="7.88671875" style="1" customWidth="1"/>
    <col min="3597" max="3597" width="7.44140625" style="1" customWidth="1"/>
    <col min="3598" max="3598" width="45.6640625" style="1" customWidth="1"/>
    <col min="3599" max="3841" width="8.77734375" style="1"/>
    <col min="3842" max="3842" width="24.109375" style="1" customWidth="1"/>
    <col min="3843" max="3843" width="10.5546875" style="1" customWidth="1"/>
    <col min="3844" max="3844" width="9.88671875" style="1" customWidth="1"/>
    <col min="3845" max="3845" width="8.6640625" style="1" customWidth="1"/>
    <col min="3846" max="3846" width="8.109375" style="1" customWidth="1"/>
    <col min="3847" max="3847" width="8.21875" style="1" customWidth="1"/>
    <col min="3848" max="3848" width="8.44140625" style="1" customWidth="1"/>
    <col min="3849" max="3849" width="7.5546875" style="1" customWidth="1"/>
    <col min="3850" max="3850" width="7.88671875" style="1" customWidth="1"/>
    <col min="3851" max="3851" width="7.6640625" style="1" customWidth="1"/>
    <col min="3852" max="3852" width="7.88671875" style="1" customWidth="1"/>
    <col min="3853" max="3853" width="7.44140625" style="1" customWidth="1"/>
    <col min="3854" max="3854" width="45.6640625" style="1" customWidth="1"/>
    <col min="3855" max="4097" width="8.77734375" style="1"/>
    <col min="4098" max="4098" width="24.109375" style="1" customWidth="1"/>
    <col min="4099" max="4099" width="10.5546875" style="1" customWidth="1"/>
    <col min="4100" max="4100" width="9.88671875" style="1" customWidth="1"/>
    <col min="4101" max="4101" width="8.6640625" style="1" customWidth="1"/>
    <col min="4102" max="4102" width="8.109375" style="1" customWidth="1"/>
    <col min="4103" max="4103" width="8.21875" style="1" customWidth="1"/>
    <col min="4104" max="4104" width="8.44140625" style="1" customWidth="1"/>
    <col min="4105" max="4105" width="7.5546875" style="1" customWidth="1"/>
    <col min="4106" max="4106" width="7.88671875" style="1" customWidth="1"/>
    <col min="4107" max="4107" width="7.6640625" style="1" customWidth="1"/>
    <col min="4108" max="4108" width="7.88671875" style="1" customWidth="1"/>
    <col min="4109" max="4109" width="7.44140625" style="1" customWidth="1"/>
    <col min="4110" max="4110" width="45.6640625" style="1" customWidth="1"/>
    <col min="4111" max="4353" width="8.77734375" style="1"/>
    <col min="4354" max="4354" width="24.109375" style="1" customWidth="1"/>
    <col min="4355" max="4355" width="10.5546875" style="1" customWidth="1"/>
    <col min="4356" max="4356" width="9.88671875" style="1" customWidth="1"/>
    <col min="4357" max="4357" width="8.6640625" style="1" customWidth="1"/>
    <col min="4358" max="4358" width="8.109375" style="1" customWidth="1"/>
    <col min="4359" max="4359" width="8.21875" style="1" customWidth="1"/>
    <col min="4360" max="4360" width="8.44140625" style="1" customWidth="1"/>
    <col min="4361" max="4361" width="7.5546875" style="1" customWidth="1"/>
    <col min="4362" max="4362" width="7.88671875" style="1" customWidth="1"/>
    <col min="4363" max="4363" width="7.6640625" style="1" customWidth="1"/>
    <col min="4364" max="4364" width="7.88671875" style="1" customWidth="1"/>
    <col min="4365" max="4365" width="7.44140625" style="1" customWidth="1"/>
    <col min="4366" max="4366" width="45.6640625" style="1" customWidth="1"/>
    <col min="4367" max="4609" width="8.77734375" style="1"/>
    <col min="4610" max="4610" width="24.109375" style="1" customWidth="1"/>
    <col min="4611" max="4611" width="10.5546875" style="1" customWidth="1"/>
    <col min="4612" max="4612" width="9.88671875" style="1" customWidth="1"/>
    <col min="4613" max="4613" width="8.6640625" style="1" customWidth="1"/>
    <col min="4614" max="4614" width="8.109375" style="1" customWidth="1"/>
    <col min="4615" max="4615" width="8.21875" style="1" customWidth="1"/>
    <col min="4616" max="4616" width="8.44140625" style="1" customWidth="1"/>
    <col min="4617" max="4617" width="7.5546875" style="1" customWidth="1"/>
    <col min="4618" max="4618" width="7.88671875" style="1" customWidth="1"/>
    <col min="4619" max="4619" width="7.6640625" style="1" customWidth="1"/>
    <col min="4620" max="4620" width="7.88671875" style="1" customWidth="1"/>
    <col min="4621" max="4621" width="7.44140625" style="1" customWidth="1"/>
    <col min="4622" max="4622" width="45.6640625" style="1" customWidth="1"/>
    <col min="4623" max="4865" width="8.77734375" style="1"/>
    <col min="4866" max="4866" width="24.109375" style="1" customWidth="1"/>
    <col min="4867" max="4867" width="10.5546875" style="1" customWidth="1"/>
    <col min="4868" max="4868" width="9.88671875" style="1" customWidth="1"/>
    <col min="4869" max="4869" width="8.6640625" style="1" customWidth="1"/>
    <col min="4870" max="4870" width="8.109375" style="1" customWidth="1"/>
    <col min="4871" max="4871" width="8.21875" style="1" customWidth="1"/>
    <col min="4872" max="4872" width="8.44140625" style="1" customWidth="1"/>
    <col min="4873" max="4873" width="7.5546875" style="1" customWidth="1"/>
    <col min="4874" max="4874" width="7.88671875" style="1" customWidth="1"/>
    <col min="4875" max="4875" width="7.6640625" style="1" customWidth="1"/>
    <col min="4876" max="4876" width="7.88671875" style="1" customWidth="1"/>
    <col min="4877" max="4877" width="7.44140625" style="1" customWidth="1"/>
    <col min="4878" max="4878" width="45.6640625" style="1" customWidth="1"/>
    <col min="4879" max="5121" width="8.77734375" style="1"/>
    <col min="5122" max="5122" width="24.109375" style="1" customWidth="1"/>
    <col min="5123" max="5123" width="10.5546875" style="1" customWidth="1"/>
    <col min="5124" max="5124" width="9.88671875" style="1" customWidth="1"/>
    <col min="5125" max="5125" width="8.6640625" style="1" customWidth="1"/>
    <col min="5126" max="5126" width="8.109375" style="1" customWidth="1"/>
    <col min="5127" max="5127" width="8.21875" style="1" customWidth="1"/>
    <col min="5128" max="5128" width="8.44140625" style="1" customWidth="1"/>
    <col min="5129" max="5129" width="7.5546875" style="1" customWidth="1"/>
    <col min="5130" max="5130" width="7.88671875" style="1" customWidth="1"/>
    <col min="5131" max="5131" width="7.6640625" style="1" customWidth="1"/>
    <col min="5132" max="5132" width="7.88671875" style="1" customWidth="1"/>
    <col min="5133" max="5133" width="7.44140625" style="1" customWidth="1"/>
    <col min="5134" max="5134" width="45.6640625" style="1" customWidth="1"/>
    <col min="5135" max="5377" width="8.77734375" style="1"/>
    <col min="5378" max="5378" width="24.109375" style="1" customWidth="1"/>
    <col min="5379" max="5379" width="10.5546875" style="1" customWidth="1"/>
    <col min="5380" max="5380" width="9.88671875" style="1" customWidth="1"/>
    <col min="5381" max="5381" width="8.6640625" style="1" customWidth="1"/>
    <col min="5382" max="5382" width="8.109375" style="1" customWidth="1"/>
    <col min="5383" max="5383" width="8.21875" style="1" customWidth="1"/>
    <col min="5384" max="5384" width="8.44140625" style="1" customWidth="1"/>
    <col min="5385" max="5385" width="7.5546875" style="1" customWidth="1"/>
    <col min="5386" max="5386" width="7.88671875" style="1" customWidth="1"/>
    <col min="5387" max="5387" width="7.6640625" style="1" customWidth="1"/>
    <col min="5388" max="5388" width="7.88671875" style="1" customWidth="1"/>
    <col min="5389" max="5389" width="7.44140625" style="1" customWidth="1"/>
    <col min="5390" max="5390" width="45.6640625" style="1" customWidth="1"/>
    <col min="5391" max="5633" width="8.77734375" style="1"/>
    <col min="5634" max="5634" width="24.109375" style="1" customWidth="1"/>
    <col min="5635" max="5635" width="10.5546875" style="1" customWidth="1"/>
    <col min="5636" max="5636" width="9.88671875" style="1" customWidth="1"/>
    <col min="5637" max="5637" width="8.6640625" style="1" customWidth="1"/>
    <col min="5638" max="5638" width="8.109375" style="1" customWidth="1"/>
    <col min="5639" max="5639" width="8.21875" style="1" customWidth="1"/>
    <col min="5640" max="5640" width="8.44140625" style="1" customWidth="1"/>
    <col min="5641" max="5641" width="7.5546875" style="1" customWidth="1"/>
    <col min="5642" max="5642" width="7.88671875" style="1" customWidth="1"/>
    <col min="5643" max="5643" width="7.6640625" style="1" customWidth="1"/>
    <col min="5644" max="5644" width="7.88671875" style="1" customWidth="1"/>
    <col min="5645" max="5645" width="7.44140625" style="1" customWidth="1"/>
    <col min="5646" max="5646" width="45.6640625" style="1" customWidth="1"/>
    <col min="5647" max="5889" width="8.77734375" style="1"/>
    <col min="5890" max="5890" width="24.109375" style="1" customWidth="1"/>
    <col min="5891" max="5891" width="10.5546875" style="1" customWidth="1"/>
    <col min="5892" max="5892" width="9.88671875" style="1" customWidth="1"/>
    <col min="5893" max="5893" width="8.6640625" style="1" customWidth="1"/>
    <col min="5894" max="5894" width="8.109375" style="1" customWidth="1"/>
    <col min="5895" max="5895" width="8.21875" style="1" customWidth="1"/>
    <col min="5896" max="5896" width="8.44140625" style="1" customWidth="1"/>
    <col min="5897" max="5897" width="7.5546875" style="1" customWidth="1"/>
    <col min="5898" max="5898" width="7.88671875" style="1" customWidth="1"/>
    <col min="5899" max="5899" width="7.6640625" style="1" customWidth="1"/>
    <col min="5900" max="5900" width="7.88671875" style="1" customWidth="1"/>
    <col min="5901" max="5901" width="7.44140625" style="1" customWidth="1"/>
    <col min="5902" max="5902" width="45.6640625" style="1" customWidth="1"/>
    <col min="5903" max="6145" width="8.77734375" style="1"/>
    <col min="6146" max="6146" width="24.109375" style="1" customWidth="1"/>
    <col min="6147" max="6147" width="10.5546875" style="1" customWidth="1"/>
    <col min="6148" max="6148" width="9.88671875" style="1" customWidth="1"/>
    <col min="6149" max="6149" width="8.6640625" style="1" customWidth="1"/>
    <col min="6150" max="6150" width="8.109375" style="1" customWidth="1"/>
    <col min="6151" max="6151" width="8.21875" style="1" customWidth="1"/>
    <col min="6152" max="6152" width="8.44140625" style="1" customWidth="1"/>
    <col min="6153" max="6153" width="7.5546875" style="1" customWidth="1"/>
    <col min="6154" max="6154" width="7.88671875" style="1" customWidth="1"/>
    <col min="6155" max="6155" width="7.6640625" style="1" customWidth="1"/>
    <col min="6156" max="6156" width="7.88671875" style="1" customWidth="1"/>
    <col min="6157" max="6157" width="7.44140625" style="1" customWidth="1"/>
    <col min="6158" max="6158" width="45.6640625" style="1" customWidth="1"/>
    <col min="6159" max="6401" width="8.77734375" style="1"/>
    <col min="6402" max="6402" width="24.109375" style="1" customWidth="1"/>
    <col min="6403" max="6403" width="10.5546875" style="1" customWidth="1"/>
    <col min="6404" max="6404" width="9.88671875" style="1" customWidth="1"/>
    <col min="6405" max="6405" width="8.6640625" style="1" customWidth="1"/>
    <col min="6406" max="6406" width="8.109375" style="1" customWidth="1"/>
    <col min="6407" max="6407" width="8.21875" style="1" customWidth="1"/>
    <col min="6408" max="6408" width="8.44140625" style="1" customWidth="1"/>
    <col min="6409" max="6409" width="7.5546875" style="1" customWidth="1"/>
    <col min="6410" max="6410" width="7.88671875" style="1" customWidth="1"/>
    <col min="6411" max="6411" width="7.6640625" style="1" customWidth="1"/>
    <col min="6412" max="6412" width="7.88671875" style="1" customWidth="1"/>
    <col min="6413" max="6413" width="7.44140625" style="1" customWidth="1"/>
    <col min="6414" max="6414" width="45.6640625" style="1" customWidth="1"/>
    <col min="6415" max="6657" width="8.77734375" style="1"/>
    <col min="6658" max="6658" width="24.109375" style="1" customWidth="1"/>
    <col min="6659" max="6659" width="10.5546875" style="1" customWidth="1"/>
    <col min="6660" max="6660" width="9.88671875" style="1" customWidth="1"/>
    <col min="6661" max="6661" width="8.6640625" style="1" customWidth="1"/>
    <col min="6662" max="6662" width="8.109375" style="1" customWidth="1"/>
    <col min="6663" max="6663" width="8.21875" style="1" customWidth="1"/>
    <col min="6664" max="6664" width="8.44140625" style="1" customWidth="1"/>
    <col min="6665" max="6665" width="7.5546875" style="1" customWidth="1"/>
    <col min="6666" max="6666" width="7.88671875" style="1" customWidth="1"/>
    <col min="6667" max="6667" width="7.6640625" style="1" customWidth="1"/>
    <col min="6668" max="6668" width="7.88671875" style="1" customWidth="1"/>
    <col min="6669" max="6669" width="7.44140625" style="1" customWidth="1"/>
    <col min="6670" max="6670" width="45.6640625" style="1" customWidth="1"/>
    <col min="6671" max="6913" width="8.77734375" style="1"/>
    <col min="6914" max="6914" width="24.109375" style="1" customWidth="1"/>
    <col min="6915" max="6915" width="10.5546875" style="1" customWidth="1"/>
    <col min="6916" max="6916" width="9.88671875" style="1" customWidth="1"/>
    <col min="6917" max="6917" width="8.6640625" style="1" customWidth="1"/>
    <col min="6918" max="6918" width="8.109375" style="1" customWidth="1"/>
    <col min="6919" max="6919" width="8.21875" style="1" customWidth="1"/>
    <col min="6920" max="6920" width="8.44140625" style="1" customWidth="1"/>
    <col min="6921" max="6921" width="7.5546875" style="1" customWidth="1"/>
    <col min="6922" max="6922" width="7.88671875" style="1" customWidth="1"/>
    <col min="6923" max="6923" width="7.6640625" style="1" customWidth="1"/>
    <col min="6924" max="6924" width="7.88671875" style="1" customWidth="1"/>
    <col min="6925" max="6925" width="7.44140625" style="1" customWidth="1"/>
    <col min="6926" max="6926" width="45.6640625" style="1" customWidth="1"/>
    <col min="6927" max="7169" width="8.77734375" style="1"/>
    <col min="7170" max="7170" width="24.109375" style="1" customWidth="1"/>
    <col min="7171" max="7171" width="10.5546875" style="1" customWidth="1"/>
    <col min="7172" max="7172" width="9.88671875" style="1" customWidth="1"/>
    <col min="7173" max="7173" width="8.6640625" style="1" customWidth="1"/>
    <col min="7174" max="7174" width="8.109375" style="1" customWidth="1"/>
    <col min="7175" max="7175" width="8.21875" style="1" customWidth="1"/>
    <col min="7176" max="7176" width="8.44140625" style="1" customWidth="1"/>
    <col min="7177" max="7177" width="7.5546875" style="1" customWidth="1"/>
    <col min="7178" max="7178" width="7.88671875" style="1" customWidth="1"/>
    <col min="7179" max="7179" width="7.6640625" style="1" customWidth="1"/>
    <col min="7180" max="7180" width="7.88671875" style="1" customWidth="1"/>
    <col min="7181" max="7181" width="7.44140625" style="1" customWidth="1"/>
    <col min="7182" max="7182" width="45.6640625" style="1" customWidth="1"/>
    <col min="7183" max="7425" width="8.77734375" style="1"/>
    <col min="7426" max="7426" width="24.109375" style="1" customWidth="1"/>
    <col min="7427" max="7427" width="10.5546875" style="1" customWidth="1"/>
    <col min="7428" max="7428" width="9.88671875" style="1" customWidth="1"/>
    <col min="7429" max="7429" width="8.6640625" style="1" customWidth="1"/>
    <col min="7430" max="7430" width="8.109375" style="1" customWidth="1"/>
    <col min="7431" max="7431" width="8.21875" style="1" customWidth="1"/>
    <col min="7432" max="7432" width="8.44140625" style="1" customWidth="1"/>
    <col min="7433" max="7433" width="7.5546875" style="1" customWidth="1"/>
    <col min="7434" max="7434" width="7.88671875" style="1" customWidth="1"/>
    <col min="7435" max="7435" width="7.6640625" style="1" customWidth="1"/>
    <col min="7436" max="7436" width="7.88671875" style="1" customWidth="1"/>
    <col min="7437" max="7437" width="7.44140625" style="1" customWidth="1"/>
    <col min="7438" max="7438" width="45.6640625" style="1" customWidth="1"/>
    <col min="7439" max="7681" width="8.77734375" style="1"/>
    <col min="7682" max="7682" width="24.109375" style="1" customWidth="1"/>
    <col min="7683" max="7683" width="10.5546875" style="1" customWidth="1"/>
    <col min="7684" max="7684" width="9.88671875" style="1" customWidth="1"/>
    <col min="7685" max="7685" width="8.6640625" style="1" customWidth="1"/>
    <col min="7686" max="7686" width="8.109375" style="1" customWidth="1"/>
    <col min="7687" max="7687" width="8.21875" style="1" customWidth="1"/>
    <col min="7688" max="7688" width="8.44140625" style="1" customWidth="1"/>
    <col min="7689" max="7689" width="7.5546875" style="1" customWidth="1"/>
    <col min="7690" max="7690" width="7.88671875" style="1" customWidth="1"/>
    <col min="7691" max="7691" width="7.6640625" style="1" customWidth="1"/>
    <col min="7692" max="7692" width="7.88671875" style="1" customWidth="1"/>
    <col min="7693" max="7693" width="7.44140625" style="1" customWidth="1"/>
    <col min="7694" max="7694" width="45.6640625" style="1" customWidth="1"/>
    <col min="7695" max="7937" width="8.77734375" style="1"/>
    <col min="7938" max="7938" width="24.109375" style="1" customWidth="1"/>
    <col min="7939" max="7939" width="10.5546875" style="1" customWidth="1"/>
    <col min="7940" max="7940" width="9.88671875" style="1" customWidth="1"/>
    <col min="7941" max="7941" width="8.6640625" style="1" customWidth="1"/>
    <col min="7942" max="7942" width="8.109375" style="1" customWidth="1"/>
    <col min="7943" max="7943" width="8.21875" style="1" customWidth="1"/>
    <col min="7944" max="7944" width="8.44140625" style="1" customWidth="1"/>
    <col min="7945" max="7945" width="7.5546875" style="1" customWidth="1"/>
    <col min="7946" max="7946" width="7.88671875" style="1" customWidth="1"/>
    <col min="7947" max="7947" width="7.6640625" style="1" customWidth="1"/>
    <col min="7948" max="7948" width="7.88671875" style="1" customWidth="1"/>
    <col min="7949" max="7949" width="7.44140625" style="1" customWidth="1"/>
    <col min="7950" max="7950" width="45.6640625" style="1" customWidth="1"/>
    <col min="7951" max="8193" width="8.77734375" style="1"/>
    <col min="8194" max="8194" width="24.109375" style="1" customWidth="1"/>
    <col min="8195" max="8195" width="10.5546875" style="1" customWidth="1"/>
    <col min="8196" max="8196" width="9.88671875" style="1" customWidth="1"/>
    <col min="8197" max="8197" width="8.6640625" style="1" customWidth="1"/>
    <col min="8198" max="8198" width="8.109375" style="1" customWidth="1"/>
    <col min="8199" max="8199" width="8.21875" style="1" customWidth="1"/>
    <col min="8200" max="8200" width="8.44140625" style="1" customWidth="1"/>
    <col min="8201" max="8201" width="7.5546875" style="1" customWidth="1"/>
    <col min="8202" max="8202" width="7.88671875" style="1" customWidth="1"/>
    <col min="8203" max="8203" width="7.6640625" style="1" customWidth="1"/>
    <col min="8204" max="8204" width="7.88671875" style="1" customWidth="1"/>
    <col min="8205" max="8205" width="7.44140625" style="1" customWidth="1"/>
    <col min="8206" max="8206" width="45.6640625" style="1" customWidth="1"/>
    <col min="8207" max="8449" width="8.77734375" style="1"/>
    <col min="8450" max="8450" width="24.109375" style="1" customWidth="1"/>
    <col min="8451" max="8451" width="10.5546875" style="1" customWidth="1"/>
    <col min="8452" max="8452" width="9.88671875" style="1" customWidth="1"/>
    <col min="8453" max="8453" width="8.6640625" style="1" customWidth="1"/>
    <col min="8454" max="8454" width="8.109375" style="1" customWidth="1"/>
    <col min="8455" max="8455" width="8.21875" style="1" customWidth="1"/>
    <col min="8456" max="8456" width="8.44140625" style="1" customWidth="1"/>
    <col min="8457" max="8457" width="7.5546875" style="1" customWidth="1"/>
    <col min="8458" max="8458" width="7.88671875" style="1" customWidth="1"/>
    <col min="8459" max="8459" width="7.6640625" style="1" customWidth="1"/>
    <col min="8460" max="8460" width="7.88671875" style="1" customWidth="1"/>
    <col min="8461" max="8461" width="7.44140625" style="1" customWidth="1"/>
    <col min="8462" max="8462" width="45.6640625" style="1" customWidth="1"/>
    <col min="8463" max="8705" width="8.77734375" style="1"/>
    <col min="8706" max="8706" width="24.109375" style="1" customWidth="1"/>
    <col min="8707" max="8707" width="10.5546875" style="1" customWidth="1"/>
    <col min="8708" max="8708" width="9.88671875" style="1" customWidth="1"/>
    <col min="8709" max="8709" width="8.6640625" style="1" customWidth="1"/>
    <col min="8710" max="8710" width="8.109375" style="1" customWidth="1"/>
    <col min="8711" max="8711" width="8.21875" style="1" customWidth="1"/>
    <col min="8712" max="8712" width="8.44140625" style="1" customWidth="1"/>
    <col min="8713" max="8713" width="7.5546875" style="1" customWidth="1"/>
    <col min="8714" max="8714" width="7.88671875" style="1" customWidth="1"/>
    <col min="8715" max="8715" width="7.6640625" style="1" customWidth="1"/>
    <col min="8716" max="8716" width="7.88671875" style="1" customWidth="1"/>
    <col min="8717" max="8717" width="7.44140625" style="1" customWidth="1"/>
    <col min="8718" max="8718" width="45.6640625" style="1" customWidth="1"/>
    <col min="8719" max="8961" width="8.77734375" style="1"/>
    <col min="8962" max="8962" width="24.109375" style="1" customWidth="1"/>
    <col min="8963" max="8963" width="10.5546875" style="1" customWidth="1"/>
    <col min="8964" max="8964" width="9.88671875" style="1" customWidth="1"/>
    <col min="8965" max="8965" width="8.6640625" style="1" customWidth="1"/>
    <col min="8966" max="8966" width="8.109375" style="1" customWidth="1"/>
    <col min="8967" max="8967" width="8.21875" style="1" customWidth="1"/>
    <col min="8968" max="8968" width="8.44140625" style="1" customWidth="1"/>
    <col min="8969" max="8969" width="7.5546875" style="1" customWidth="1"/>
    <col min="8970" max="8970" width="7.88671875" style="1" customWidth="1"/>
    <col min="8971" max="8971" width="7.6640625" style="1" customWidth="1"/>
    <col min="8972" max="8972" width="7.88671875" style="1" customWidth="1"/>
    <col min="8973" max="8973" width="7.44140625" style="1" customWidth="1"/>
    <col min="8974" max="8974" width="45.6640625" style="1" customWidth="1"/>
    <col min="8975" max="9217" width="8.77734375" style="1"/>
    <col min="9218" max="9218" width="24.109375" style="1" customWidth="1"/>
    <col min="9219" max="9219" width="10.5546875" style="1" customWidth="1"/>
    <col min="9220" max="9220" width="9.88671875" style="1" customWidth="1"/>
    <col min="9221" max="9221" width="8.6640625" style="1" customWidth="1"/>
    <col min="9222" max="9222" width="8.109375" style="1" customWidth="1"/>
    <col min="9223" max="9223" width="8.21875" style="1" customWidth="1"/>
    <col min="9224" max="9224" width="8.44140625" style="1" customWidth="1"/>
    <col min="9225" max="9225" width="7.5546875" style="1" customWidth="1"/>
    <col min="9226" max="9226" width="7.88671875" style="1" customWidth="1"/>
    <col min="9227" max="9227" width="7.6640625" style="1" customWidth="1"/>
    <col min="9228" max="9228" width="7.88671875" style="1" customWidth="1"/>
    <col min="9229" max="9229" width="7.44140625" style="1" customWidth="1"/>
    <col min="9230" max="9230" width="45.6640625" style="1" customWidth="1"/>
    <col min="9231" max="9473" width="8.77734375" style="1"/>
    <col min="9474" max="9474" width="24.109375" style="1" customWidth="1"/>
    <col min="9475" max="9475" width="10.5546875" style="1" customWidth="1"/>
    <col min="9476" max="9476" width="9.88671875" style="1" customWidth="1"/>
    <col min="9477" max="9477" width="8.6640625" style="1" customWidth="1"/>
    <col min="9478" max="9478" width="8.109375" style="1" customWidth="1"/>
    <col min="9479" max="9479" width="8.21875" style="1" customWidth="1"/>
    <col min="9480" max="9480" width="8.44140625" style="1" customWidth="1"/>
    <col min="9481" max="9481" width="7.5546875" style="1" customWidth="1"/>
    <col min="9482" max="9482" width="7.88671875" style="1" customWidth="1"/>
    <col min="9483" max="9483" width="7.6640625" style="1" customWidth="1"/>
    <col min="9484" max="9484" width="7.88671875" style="1" customWidth="1"/>
    <col min="9485" max="9485" width="7.44140625" style="1" customWidth="1"/>
    <col min="9486" max="9486" width="45.6640625" style="1" customWidth="1"/>
    <col min="9487" max="9729" width="8.77734375" style="1"/>
    <col min="9730" max="9730" width="24.109375" style="1" customWidth="1"/>
    <col min="9731" max="9731" width="10.5546875" style="1" customWidth="1"/>
    <col min="9732" max="9732" width="9.88671875" style="1" customWidth="1"/>
    <col min="9733" max="9733" width="8.6640625" style="1" customWidth="1"/>
    <col min="9734" max="9734" width="8.109375" style="1" customWidth="1"/>
    <col min="9735" max="9735" width="8.21875" style="1" customWidth="1"/>
    <col min="9736" max="9736" width="8.44140625" style="1" customWidth="1"/>
    <col min="9737" max="9737" width="7.5546875" style="1" customWidth="1"/>
    <col min="9738" max="9738" width="7.88671875" style="1" customWidth="1"/>
    <col min="9739" max="9739" width="7.6640625" style="1" customWidth="1"/>
    <col min="9740" max="9740" width="7.88671875" style="1" customWidth="1"/>
    <col min="9741" max="9741" width="7.44140625" style="1" customWidth="1"/>
    <col min="9742" max="9742" width="45.6640625" style="1" customWidth="1"/>
    <col min="9743" max="9985" width="8.77734375" style="1"/>
    <col min="9986" max="9986" width="24.109375" style="1" customWidth="1"/>
    <col min="9987" max="9987" width="10.5546875" style="1" customWidth="1"/>
    <col min="9988" max="9988" width="9.88671875" style="1" customWidth="1"/>
    <col min="9989" max="9989" width="8.6640625" style="1" customWidth="1"/>
    <col min="9990" max="9990" width="8.109375" style="1" customWidth="1"/>
    <col min="9991" max="9991" width="8.21875" style="1" customWidth="1"/>
    <col min="9992" max="9992" width="8.44140625" style="1" customWidth="1"/>
    <col min="9993" max="9993" width="7.5546875" style="1" customWidth="1"/>
    <col min="9994" max="9994" width="7.88671875" style="1" customWidth="1"/>
    <col min="9995" max="9995" width="7.6640625" style="1" customWidth="1"/>
    <col min="9996" max="9996" width="7.88671875" style="1" customWidth="1"/>
    <col min="9997" max="9997" width="7.44140625" style="1" customWidth="1"/>
    <col min="9998" max="9998" width="45.6640625" style="1" customWidth="1"/>
    <col min="9999" max="10241" width="8.77734375" style="1"/>
    <col min="10242" max="10242" width="24.109375" style="1" customWidth="1"/>
    <col min="10243" max="10243" width="10.5546875" style="1" customWidth="1"/>
    <col min="10244" max="10244" width="9.88671875" style="1" customWidth="1"/>
    <col min="10245" max="10245" width="8.6640625" style="1" customWidth="1"/>
    <col min="10246" max="10246" width="8.109375" style="1" customWidth="1"/>
    <col min="10247" max="10247" width="8.21875" style="1" customWidth="1"/>
    <col min="10248" max="10248" width="8.44140625" style="1" customWidth="1"/>
    <col min="10249" max="10249" width="7.5546875" style="1" customWidth="1"/>
    <col min="10250" max="10250" width="7.88671875" style="1" customWidth="1"/>
    <col min="10251" max="10251" width="7.6640625" style="1" customWidth="1"/>
    <col min="10252" max="10252" width="7.88671875" style="1" customWidth="1"/>
    <col min="10253" max="10253" width="7.44140625" style="1" customWidth="1"/>
    <col min="10254" max="10254" width="45.6640625" style="1" customWidth="1"/>
    <col min="10255" max="10497" width="8.77734375" style="1"/>
    <col min="10498" max="10498" width="24.109375" style="1" customWidth="1"/>
    <col min="10499" max="10499" width="10.5546875" style="1" customWidth="1"/>
    <col min="10500" max="10500" width="9.88671875" style="1" customWidth="1"/>
    <col min="10501" max="10501" width="8.6640625" style="1" customWidth="1"/>
    <col min="10502" max="10502" width="8.109375" style="1" customWidth="1"/>
    <col min="10503" max="10503" width="8.21875" style="1" customWidth="1"/>
    <col min="10504" max="10504" width="8.44140625" style="1" customWidth="1"/>
    <col min="10505" max="10505" width="7.5546875" style="1" customWidth="1"/>
    <col min="10506" max="10506" width="7.88671875" style="1" customWidth="1"/>
    <col min="10507" max="10507" width="7.6640625" style="1" customWidth="1"/>
    <col min="10508" max="10508" width="7.88671875" style="1" customWidth="1"/>
    <col min="10509" max="10509" width="7.44140625" style="1" customWidth="1"/>
    <col min="10510" max="10510" width="45.6640625" style="1" customWidth="1"/>
    <col min="10511" max="10753" width="8.77734375" style="1"/>
    <col min="10754" max="10754" width="24.109375" style="1" customWidth="1"/>
    <col min="10755" max="10755" width="10.5546875" style="1" customWidth="1"/>
    <col min="10756" max="10756" width="9.88671875" style="1" customWidth="1"/>
    <col min="10757" max="10757" width="8.6640625" style="1" customWidth="1"/>
    <col min="10758" max="10758" width="8.109375" style="1" customWidth="1"/>
    <col min="10759" max="10759" width="8.21875" style="1" customWidth="1"/>
    <col min="10760" max="10760" width="8.44140625" style="1" customWidth="1"/>
    <col min="10761" max="10761" width="7.5546875" style="1" customWidth="1"/>
    <col min="10762" max="10762" width="7.88671875" style="1" customWidth="1"/>
    <col min="10763" max="10763" width="7.6640625" style="1" customWidth="1"/>
    <col min="10764" max="10764" width="7.88671875" style="1" customWidth="1"/>
    <col min="10765" max="10765" width="7.44140625" style="1" customWidth="1"/>
    <col min="10766" max="10766" width="45.6640625" style="1" customWidth="1"/>
    <col min="10767" max="11009" width="8.77734375" style="1"/>
    <col min="11010" max="11010" width="24.109375" style="1" customWidth="1"/>
    <col min="11011" max="11011" width="10.5546875" style="1" customWidth="1"/>
    <col min="11012" max="11012" width="9.88671875" style="1" customWidth="1"/>
    <col min="11013" max="11013" width="8.6640625" style="1" customWidth="1"/>
    <col min="11014" max="11014" width="8.109375" style="1" customWidth="1"/>
    <col min="11015" max="11015" width="8.21875" style="1" customWidth="1"/>
    <col min="11016" max="11016" width="8.44140625" style="1" customWidth="1"/>
    <col min="11017" max="11017" width="7.5546875" style="1" customWidth="1"/>
    <col min="11018" max="11018" width="7.88671875" style="1" customWidth="1"/>
    <col min="11019" max="11019" width="7.6640625" style="1" customWidth="1"/>
    <col min="11020" max="11020" width="7.88671875" style="1" customWidth="1"/>
    <col min="11021" max="11021" width="7.44140625" style="1" customWidth="1"/>
    <col min="11022" max="11022" width="45.6640625" style="1" customWidth="1"/>
    <col min="11023" max="11265" width="8.77734375" style="1"/>
    <col min="11266" max="11266" width="24.109375" style="1" customWidth="1"/>
    <col min="11267" max="11267" width="10.5546875" style="1" customWidth="1"/>
    <col min="11268" max="11268" width="9.88671875" style="1" customWidth="1"/>
    <col min="11269" max="11269" width="8.6640625" style="1" customWidth="1"/>
    <col min="11270" max="11270" width="8.109375" style="1" customWidth="1"/>
    <col min="11271" max="11271" width="8.21875" style="1" customWidth="1"/>
    <col min="11272" max="11272" width="8.44140625" style="1" customWidth="1"/>
    <col min="11273" max="11273" width="7.5546875" style="1" customWidth="1"/>
    <col min="11274" max="11274" width="7.88671875" style="1" customWidth="1"/>
    <col min="11275" max="11275" width="7.6640625" style="1" customWidth="1"/>
    <col min="11276" max="11276" width="7.88671875" style="1" customWidth="1"/>
    <col min="11277" max="11277" width="7.44140625" style="1" customWidth="1"/>
    <col min="11278" max="11278" width="45.6640625" style="1" customWidth="1"/>
    <col min="11279" max="11521" width="8.77734375" style="1"/>
    <col min="11522" max="11522" width="24.109375" style="1" customWidth="1"/>
    <col min="11523" max="11523" width="10.5546875" style="1" customWidth="1"/>
    <col min="11524" max="11524" width="9.88671875" style="1" customWidth="1"/>
    <col min="11525" max="11525" width="8.6640625" style="1" customWidth="1"/>
    <col min="11526" max="11526" width="8.109375" style="1" customWidth="1"/>
    <col min="11527" max="11527" width="8.21875" style="1" customWidth="1"/>
    <col min="11528" max="11528" width="8.44140625" style="1" customWidth="1"/>
    <col min="11529" max="11529" width="7.5546875" style="1" customWidth="1"/>
    <col min="11530" max="11530" width="7.88671875" style="1" customWidth="1"/>
    <col min="11531" max="11531" width="7.6640625" style="1" customWidth="1"/>
    <col min="11532" max="11532" width="7.88671875" style="1" customWidth="1"/>
    <col min="11533" max="11533" width="7.44140625" style="1" customWidth="1"/>
    <col min="11534" max="11534" width="45.6640625" style="1" customWidth="1"/>
    <col min="11535" max="11777" width="8.77734375" style="1"/>
    <col min="11778" max="11778" width="24.109375" style="1" customWidth="1"/>
    <col min="11779" max="11779" width="10.5546875" style="1" customWidth="1"/>
    <col min="11780" max="11780" width="9.88671875" style="1" customWidth="1"/>
    <col min="11781" max="11781" width="8.6640625" style="1" customWidth="1"/>
    <col min="11782" max="11782" width="8.109375" style="1" customWidth="1"/>
    <col min="11783" max="11783" width="8.21875" style="1" customWidth="1"/>
    <col min="11784" max="11784" width="8.44140625" style="1" customWidth="1"/>
    <col min="11785" max="11785" width="7.5546875" style="1" customWidth="1"/>
    <col min="11786" max="11786" width="7.88671875" style="1" customWidth="1"/>
    <col min="11787" max="11787" width="7.6640625" style="1" customWidth="1"/>
    <col min="11788" max="11788" width="7.88671875" style="1" customWidth="1"/>
    <col min="11789" max="11789" width="7.44140625" style="1" customWidth="1"/>
    <col min="11790" max="11790" width="45.6640625" style="1" customWidth="1"/>
    <col min="11791" max="12033" width="8.77734375" style="1"/>
    <col min="12034" max="12034" width="24.109375" style="1" customWidth="1"/>
    <col min="12035" max="12035" width="10.5546875" style="1" customWidth="1"/>
    <col min="12036" max="12036" width="9.88671875" style="1" customWidth="1"/>
    <col min="12037" max="12037" width="8.6640625" style="1" customWidth="1"/>
    <col min="12038" max="12038" width="8.109375" style="1" customWidth="1"/>
    <col min="12039" max="12039" width="8.21875" style="1" customWidth="1"/>
    <col min="12040" max="12040" width="8.44140625" style="1" customWidth="1"/>
    <col min="12041" max="12041" width="7.5546875" style="1" customWidth="1"/>
    <col min="12042" max="12042" width="7.88671875" style="1" customWidth="1"/>
    <col min="12043" max="12043" width="7.6640625" style="1" customWidth="1"/>
    <col min="12044" max="12044" width="7.88671875" style="1" customWidth="1"/>
    <col min="12045" max="12045" width="7.44140625" style="1" customWidth="1"/>
    <col min="12046" max="12046" width="45.6640625" style="1" customWidth="1"/>
    <col min="12047" max="12289" width="8.77734375" style="1"/>
    <col min="12290" max="12290" width="24.109375" style="1" customWidth="1"/>
    <col min="12291" max="12291" width="10.5546875" style="1" customWidth="1"/>
    <col min="12292" max="12292" width="9.88671875" style="1" customWidth="1"/>
    <col min="12293" max="12293" width="8.6640625" style="1" customWidth="1"/>
    <col min="12294" max="12294" width="8.109375" style="1" customWidth="1"/>
    <col min="12295" max="12295" width="8.21875" style="1" customWidth="1"/>
    <col min="12296" max="12296" width="8.44140625" style="1" customWidth="1"/>
    <col min="12297" max="12297" width="7.5546875" style="1" customWidth="1"/>
    <col min="12298" max="12298" width="7.88671875" style="1" customWidth="1"/>
    <col min="12299" max="12299" width="7.6640625" style="1" customWidth="1"/>
    <col min="12300" max="12300" width="7.88671875" style="1" customWidth="1"/>
    <col min="12301" max="12301" width="7.44140625" style="1" customWidth="1"/>
    <col min="12302" max="12302" width="45.6640625" style="1" customWidth="1"/>
    <col min="12303" max="12545" width="8.77734375" style="1"/>
    <col min="12546" max="12546" width="24.109375" style="1" customWidth="1"/>
    <col min="12547" max="12547" width="10.5546875" style="1" customWidth="1"/>
    <col min="12548" max="12548" width="9.88671875" style="1" customWidth="1"/>
    <col min="12549" max="12549" width="8.6640625" style="1" customWidth="1"/>
    <col min="12550" max="12550" width="8.109375" style="1" customWidth="1"/>
    <col min="12551" max="12551" width="8.21875" style="1" customWidth="1"/>
    <col min="12552" max="12552" width="8.44140625" style="1" customWidth="1"/>
    <col min="12553" max="12553" width="7.5546875" style="1" customWidth="1"/>
    <col min="12554" max="12554" width="7.88671875" style="1" customWidth="1"/>
    <col min="12555" max="12555" width="7.6640625" style="1" customWidth="1"/>
    <col min="12556" max="12556" width="7.88671875" style="1" customWidth="1"/>
    <col min="12557" max="12557" width="7.44140625" style="1" customWidth="1"/>
    <col min="12558" max="12558" width="45.6640625" style="1" customWidth="1"/>
    <col min="12559" max="12801" width="8.77734375" style="1"/>
    <col min="12802" max="12802" width="24.109375" style="1" customWidth="1"/>
    <col min="12803" max="12803" width="10.5546875" style="1" customWidth="1"/>
    <col min="12804" max="12804" width="9.88671875" style="1" customWidth="1"/>
    <col min="12805" max="12805" width="8.6640625" style="1" customWidth="1"/>
    <col min="12806" max="12806" width="8.109375" style="1" customWidth="1"/>
    <col min="12807" max="12807" width="8.21875" style="1" customWidth="1"/>
    <col min="12808" max="12808" width="8.44140625" style="1" customWidth="1"/>
    <col min="12809" max="12809" width="7.5546875" style="1" customWidth="1"/>
    <col min="12810" max="12810" width="7.88671875" style="1" customWidth="1"/>
    <col min="12811" max="12811" width="7.6640625" style="1" customWidth="1"/>
    <col min="12812" max="12812" width="7.88671875" style="1" customWidth="1"/>
    <col min="12813" max="12813" width="7.44140625" style="1" customWidth="1"/>
    <col min="12814" max="12814" width="45.6640625" style="1" customWidth="1"/>
    <col min="12815" max="13057" width="8.77734375" style="1"/>
    <col min="13058" max="13058" width="24.109375" style="1" customWidth="1"/>
    <col min="13059" max="13059" width="10.5546875" style="1" customWidth="1"/>
    <col min="13060" max="13060" width="9.88671875" style="1" customWidth="1"/>
    <col min="13061" max="13061" width="8.6640625" style="1" customWidth="1"/>
    <col min="13062" max="13062" width="8.109375" style="1" customWidth="1"/>
    <col min="13063" max="13063" width="8.21875" style="1" customWidth="1"/>
    <col min="13064" max="13064" width="8.44140625" style="1" customWidth="1"/>
    <col min="13065" max="13065" width="7.5546875" style="1" customWidth="1"/>
    <col min="13066" max="13066" width="7.88671875" style="1" customWidth="1"/>
    <col min="13067" max="13067" width="7.6640625" style="1" customWidth="1"/>
    <col min="13068" max="13068" width="7.88671875" style="1" customWidth="1"/>
    <col min="13069" max="13069" width="7.44140625" style="1" customWidth="1"/>
    <col min="13070" max="13070" width="45.6640625" style="1" customWidth="1"/>
    <col min="13071" max="13313" width="8.77734375" style="1"/>
    <col min="13314" max="13314" width="24.109375" style="1" customWidth="1"/>
    <col min="13315" max="13315" width="10.5546875" style="1" customWidth="1"/>
    <col min="13316" max="13316" width="9.88671875" style="1" customWidth="1"/>
    <col min="13317" max="13317" width="8.6640625" style="1" customWidth="1"/>
    <col min="13318" max="13318" width="8.109375" style="1" customWidth="1"/>
    <col min="13319" max="13319" width="8.21875" style="1" customWidth="1"/>
    <col min="13320" max="13320" width="8.44140625" style="1" customWidth="1"/>
    <col min="13321" max="13321" width="7.5546875" style="1" customWidth="1"/>
    <col min="13322" max="13322" width="7.88671875" style="1" customWidth="1"/>
    <col min="13323" max="13323" width="7.6640625" style="1" customWidth="1"/>
    <col min="13324" max="13324" width="7.88671875" style="1" customWidth="1"/>
    <col min="13325" max="13325" width="7.44140625" style="1" customWidth="1"/>
    <col min="13326" max="13326" width="45.6640625" style="1" customWidth="1"/>
    <col min="13327" max="13569" width="8.77734375" style="1"/>
    <col min="13570" max="13570" width="24.109375" style="1" customWidth="1"/>
    <col min="13571" max="13571" width="10.5546875" style="1" customWidth="1"/>
    <col min="13572" max="13572" width="9.88671875" style="1" customWidth="1"/>
    <col min="13573" max="13573" width="8.6640625" style="1" customWidth="1"/>
    <col min="13574" max="13574" width="8.109375" style="1" customWidth="1"/>
    <col min="13575" max="13575" width="8.21875" style="1" customWidth="1"/>
    <col min="13576" max="13576" width="8.44140625" style="1" customWidth="1"/>
    <col min="13577" max="13577" width="7.5546875" style="1" customWidth="1"/>
    <col min="13578" max="13578" width="7.88671875" style="1" customWidth="1"/>
    <col min="13579" max="13579" width="7.6640625" style="1" customWidth="1"/>
    <col min="13580" max="13580" width="7.88671875" style="1" customWidth="1"/>
    <col min="13581" max="13581" width="7.44140625" style="1" customWidth="1"/>
    <col min="13582" max="13582" width="45.6640625" style="1" customWidth="1"/>
    <col min="13583" max="13825" width="8.77734375" style="1"/>
    <col min="13826" max="13826" width="24.109375" style="1" customWidth="1"/>
    <col min="13827" max="13827" width="10.5546875" style="1" customWidth="1"/>
    <col min="13828" max="13828" width="9.88671875" style="1" customWidth="1"/>
    <col min="13829" max="13829" width="8.6640625" style="1" customWidth="1"/>
    <col min="13830" max="13830" width="8.109375" style="1" customWidth="1"/>
    <col min="13831" max="13831" width="8.21875" style="1" customWidth="1"/>
    <col min="13832" max="13832" width="8.44140625" style="1" customWidth="1"/>
    <col min="13833" max="13833" width="7.5546875" style="1" customWidth="1"/>
    <col min="13834" max="13834" width="7.88671875" style="1" customWidth="1"/>
    <col min="13835" max="13835" width="7.6640625" style="1" customWidth="1"/>
    <col min="13836" max="13836" width="7.88671875" style="1" customWidth="1"/>
    <col min="13837" max="13837" width="7.44140625" style="1" customWidth="1"/>
    <col min="13838" max="13838" width="45.6640625" style="1" customWidth="1"/>
    <col min="13839" max="14081" width="8.77734375" style="1"/>
    <col min="14082" max="14082" width="24.109375" style="1" customWidth="1"/>
    <col min="14083" max="14083" width="10.5546875" style="1" customWidth="1"/>
    <col min="14084" max="14084" width="9.88671875" style="1" customWidth="1"/>
    <col min="14085" max="14085" width="8.6640625" style="1" customWidth="1"/>
    <col min="14086" max="14086" width="8.109375" style="1" customWidth="1"/>
    <col min="14087" max="14087" width="8.21875" style="1" customWidth="1"/>
    <col min="14088" max="14088" width="8.44140625" style="1" customWidth="1"/>
    <col min="14089" max="14089" width="7.5546875" style="1" customWidth="1"/>
    <col min="14090" max="14090" width="7.88671875" style="1" customWidth="1"/>
    <col min="14091" max="14091" width="7.6640625" style="1" customWidth="1"/>
    <col min="14092" max="14092" width="7.88671875" style="1" customWidth="1"/>
    <col min="14093" max="14093" width="7.44140625" style="1" customWidth="1"/>
    <col min="14094" max="14094" width="45.6640625" style="1" customWidth="1"/>
    <col min="14095" max="14337" width="8.77734375" style="1"/>
    <col min="14338" max="14338" width="24.109375" style="1" customWidth="1"/>
    <col min="14339" max="14339" width="10.5546875" style="1" customWidth="1"/>
    <col min="14340" max="14340" width="9.88671875" style="1" customWidth="1"/>
    <col min="14341" max="14341" width="8.6640625" style="1" customWidth="1"/>
    <col min="14342" max="14342" width="8.109375" style="1" customWidth="1"/>
    <col min="14343" max="14343" width="8.21875" style="1" customWidth="1"/>
    <col min="14344" max="14344" width="8.44140625" style="1" customWidth="1"/>
    <col min="14345" max="14345" width="7.5546875" style="1" customWidth="1"/>
    <col min="14346" max="14346" width="7.88671875" style="1" customWidth="1"/>
    <col min="14347" max="14347" width="7.6640625" style="1" customWidth="1"/>
    <col min="14348" max="14348" width="7.88671875" style="1" customWidth="1"/>
    <col min="14349" max="14349" width="7.44140625" style="1" customWidth="1"/>
    <col min="14350" max="14350" width="45.6640625" style="1" customWidth="1"/>
    <col min="14351" max="14593" width="8.77734375" style="1"/>
    <col min="14594" max="14594" width="24.109375" style="1" customWidth="1"/>
    <col min="14595" max="14595" width="10.5546875" style="1" customWidth="1"/>
    <col min="14596" max="14596" width="9.88671875" style="1" customWidth="1"/>
    <col min="14597" max="14597" width="8.6640625" style="1" customWidth="1"/>
    <col min="14598" max="14598" width="8.109375" style="1" customWidth="1"/>
    <col min="14599" max="14599" width="8.21875" style="1" customWidth="1"/>
    <col min="14600" max="14600" width="8.44140625" style="1" customWidth="1"/>
    <col min="14601" max="14601" width="7.5546875" style="1" customWidth="1"/>
    <col min="14602" max="14602" width="7.88671875" style="1" customWidth="1"/>
    <col min="14603" max="14603" width="7.6640625" style="1" customWidth="1"/>
    <col min="14604" max="14604" width="7.88671875" style="1" customWidth="1"/>
    <col min="14605" max="14605" width="7.44140625" style="1" customWidth="1"/>
    <col min="14606" max="14606" width="45.6640625" style="1" customWidth="1"/>
    <col min="14607" max="14849" width="8.77734375" style="1"/>
    <col min="14850" max="14850" width="24.109375" style="1" customWidth="1"/>
    <col min="14851" max="14851" width="10.5546875" style="1" customWidth="1"/>
    <col min="14852" max="14852" width="9.88671875" style="1" customWidth="1"/>
    <col min="14853" max="14853" width="8.6640625" style="1" customWidth="1"/>
    <col min="14854" max="14854" width="8.109375" style="1" customWidth="1"/>
    <col min="14855" max="14855" width="8.21875" style="1" customWidth="1"/>
    <col min="14856" max="14856" width="8.44140625" style="1" customWidth="1"/>
    <col min="14857" max="14857" width="7.5546875" style="1" customWidth="1"/>
    <col min="14858" max="14858" width="7.88671875" style="1" customWidth="1"/>
    <col min="14859" max="14859" width="7.6640625" style="1" customWidth="1"/>
    <col min="14860" max="14860" width="7.88671875" style="1" customWidth="1"/>
    <col min="14861" max="14861" width="7.44140625" style="1" customWidth="1"/>
    <col min="14862" max="14862" width="45.6640625" style="1" customWidth="1"/>
    <col min="14863" max="15105" width="8.77734375" style="1"/>
    <col min="15106" max="15106" width="24.109375" style="1" customWidth="1"/>
    <col min="15107" max="15107" width="10.5546875" style="1" customWidth="1"/>
    <col min="15108" max="15108" width="9.88671875" style="1" customWidth="1"/>
    <col min="15109" max="15109" width="8.6640625" style="1" customWidth="1"/>
    <col min="15110" max="15110" width="8.109375" style="1" customWidth="1"/>
    <col min="15111" max="15111" width="8.21875" style="1" customWidth="1"/>
    <col min="15112" max="15112" width="8.44140625" style="1" customWidth="1"/>
    <col min="15113" max="15113" width="7.5546875" style="1" customWidth="1"/>
    <col min="15114" max="15114" width="7.88671875" style="1" customWidth="1"/>
    <col min="15115" max="15115" width="7.6640625" style="1" customWidth="1"/>
    <col min="15116" max="15116" width="7.88671875" style="1" customWidth="1"/>
    <col min="15117" max="15117" width="7.44140625" style="1" customWidth="1"/>
    <col min="15118" max="15118" width="45.6640625" style="1" customWidth="1"/>
    <col min="15119" max="15361" width="8.77734375" style="1"/>
    <col min="15362" max="15362" width="24.109375" style="1" customWidth="1"/>
    <col min="15363" max="15363" width="10.5546875" style="1" customWidth="1"/>
    <col min="15364" max="15364" width="9.88671875" style="1" customWidth="1"/>
    <col min="15365" max="15365" width="8.6640625" style="1" customWidth="1"/>
    <col min="15366" max="15366" width="8.109375" style="1" customWidth="1"/>
    <col min="15367" max="15367" width="8.21875" style="1" customWidth="1"/>
    <col min="15368" max="15368" width="8.44140625" style="1" customWidth="1"/>
    <col min="15369" max="15369" width="7.5546875" style="1" customWidth="1"/>
    <col min="15370" max="15370" width="7.88671875" style="1" customWidth="1"/>
    <col min="15371" max="15371" width="7.6640625" style="1" customWidth="1"/>
    <col min="15372" max="15372" width="7.88671875" style="1" customWidth="1"/>
    <col min="15373" max="15373" width="7.44140625" style="1" customWidth="1"/>
    <col min="15374" max="15374" width="45.6640625" style="1" customWidth="1"/>
    <col min="15375" max="15617" width="8.77734375" style="1"/>
    <col min="15618" max="15618" width="24.109375" style="1" customWidth="1"/>
    <col min="15619" max="15619" width="10.5546875" style="1" customWidth="1"/>
    <col min="15620" max="15620" width="9.88671875" style="1" customWidth="1"/>
    <col min="15621" max="15621" width="8.6640625" style="1" customWidth="1"/>
    <col min="15622" max="15622" width="8.109375" style="1" customWidth="1"/>
    <col min="15623" max="15623" width="8.21875" style="1" customWidth="1"/>
    <col min="15624" max="15624" width="8.44140625" style="1" customWidth="1"/>
    <col min="15625" max="15625" width="7.5546875" style="1" customWidth="1"/>
    <col min="15626" max="15626" width="7.88671875" style="1" customWidth="1"/>
    <col min="15627" max="15627" width="7.6640625" style="1" customWidth="1"/>
    <col min="15628" max="15628" width="7.88671875" style="1" customWidth="1"/>
    <col min="15629" max="15629" width="7.44140625" style="1" customWidth="1"/>
    <col min="15630" max="15630" width="45.6640625" style="1" customWidth="1"/>
    <col min="15631" max="15873" width="8.77734375" style="1"/>
    <col min="15874" max="15874" width="24.109375" style="1" customWidth="1"/>
    <col min="15875" max="15875" width="10.5546875" style="1" customWidth="1"/>
    <col min="15876" max="15876" width="9.88671875" style="1" customWidth="1"/>
    <col min="15877" max="15877" width="8.6640625" style="1" customWidth="1"/>
    <col min="15878" max="15878" width="8.109375" style="1" customWidth="1"/>
    <col min="15879" max="15879" width="8.21875" style="1" customWidth="1"/>
    <col min="15880" max="15880" width="8.44140625" style="1" customWidth="1"/>
    <col min="15881" max="15881" width="7.5546875" style="1" customWidth="1"/>
    <col min="15882" max="15882" width="7.88671875" style="1" customWidth="1"/>
    <col min="15883" max="15883" width="7.6640625" style="1" customWidth="1"/>
    <col min="15884" max="15884" width="7.88671875" style="1" customWidth="1"/>
    <col min="15885" max="15885" width="7.44140625" style="1" customWidth="1"/>
    <col min="15886" max="15886" width="45.6640625" style="1" customWidth="1"/>
    <col min="15887" max="16129" width="8.77734375" style="1"/>
    <col min="16130" max="16130" width="24.109375" style="1" customWidth="1"/>
    <col min="16131" max="16131" width="10.5546875" style="1" customWidth="1"/>
    <col min="16132" max="16132" width="9.88671875" style="1" customWidth="1"/>
    <col min="16133" max="16133" width="8.6640625" style="1" customWidth="1"/>
    <col min="16134" max="16134" width="8.109375" style="1" customWidth="1"/>
    <col min="16135" max="16135" width="8.21875" style="1" customWidth="1"/>
    <col min="16136" max="16136" width="8.44140625" style="1" customWidth="1"/>
    <col min="16137" max="16137" width="7.5546875" style="1" customWidth="1"/>
    <col min="16138" max="16138" width="7.88671875" style="1" customWidth="1"/>
    <col min="16139" max="16139" width="7.6640625" style="1" customWidth="1"/>
    <col min="16140" max="16140" width="7.88671875" style="1" customWidth="1"/>
    <col min="16141" max="16141" width="7.44140625" style="1" customWidth="1"/>
    <col min="16142" max="16142" width="45.6640625" style="1" customWidth="1"/>
    <col min="16143" max="16384" width="8.77734375" style="1"/>
  </cols>
  <sheetData>
    <row r="1" spans="1:21" ht="29.85" customHeight="1">
      <c r="A1" s="658" t="s">
        <v>113</v>
      </c>
      <c r="B1" s="658"/>
      <c r="C1" s="658"/>
      <c r="D1" s="658"/>
      <c r="E1" s="658"/>
      <c r="F1" s="658"/>
      <c r="G1" s="658"/>
      <c r="H1" s="658"/>
      <c r="I1" s="658"/>
      <c r="J1" s="683" t="s">
        <v>352</v>
      </c>
      <c r="K1" s="683"/>
      <c r="L1" s="683"/>
      <c r="M1" s="683"/>
      <c r="N1" s="683"/>
      <c r="O1" s="683"/>
      <c r="P1" s="683"/>
      <c r="Q1" s="683"/>
      <c r="R1" s="43"/>
      <c r="S1" s="43"/>
      <c r="T1" s="43"/>
      <c r="U1" s="43"/>
    </row>
    <row r="2" spans="1:21" ht="6.95" customHeight="1">
      <c r="A2" s="393"/>
      <c r="B2" s="393"/>
      <c r="C2" s="393"/>
      <c r="D2" s="393"/>
      <c r="E2" s="393"/>
      <c r="F2" s="393"/>
      <c r="G2" s="393"/>
      <c r="H2" s="393"/>
      <c r="I2" s="393"/>
      <c r="J2" s="400"/>
      <c r="K2" s="400"/>
      <c r="L2" s="400"/>
      <c r="M2" s="400"/>
      <c r="N2" s="400"/>
      <c r="O2" s="400"/>
      <c r="P2" s="400"/>
      <c r="Q2" s="400"/>
      <c r="R2" s="43"/>
      <c r="S2" s="43"/>
      <c r="T2" s="43"/>
      <c r="U2" s="43"/>
    </row>
    <row r="3" spans="1:21" s="82" customFormat="1" ht="15.6" customHeight="1">
      <c r="A3" s="157" t="s">
        <v>51</v>
      </c>
      <c r="B3" s="112"/>
      <c r="C3" s="139"/>
      <c r="D3" s="139"/>
      <c r="E3" s="139"/>
      <c r="F3" s="139"/>
      <c r="G3" s="158"/>
      <c r="H3" s="158"/>
      <c r="I3" s="139"/>
      <c r="J3" s="98"/>
      <c r="K3" s="98"/>
      <c r="L3" s="95"/>
      <c r="M3" s="79"/>
      <c r="N3" s="79"/>
      <c r="O3" s="434"/>
      <c r="P3" s="434"/>
      <c r="Q3" s="423" t="s">
        <v>23</v>
      </c>
      <c r="R3" s="79"/>
      <c r="S3" s="79"/>
      <c r="T3" s="79"/>
      <c r="U3" s="79"/>
    </row>
    <row r="4" spans="1:21" ht="19.899999999999999" customHeight="1">
      <c r="A4" s="675" t="s">
        <v>114</v>
      </c>
      <c r="B4" s="425" t="s">
        <v>314</v>
      </c>
      <c r="C4" s="844" t="s">
        <v>115</v>
      </c>
      <c r="D4" s="844"/>
      <c r="E4" s="844" t="s">
        <v>116</v>
      </c>
      <c r="F4" s="844"/>
      <c r="G4" s="844" t="s">
        <v>117</v>
      </c>
      <c r="H4" s="804"/>
      <c r="I4" s="804"/>
      <c r="J4" s="810" t="s">
        <v>118</v>
      </c>
      <c r="K4" s="810"/>
      <c r="L4" s="844"/>
      <c r="M4" s="844" t="s">
        <v>584</v>
      </c>
      <c r="N4" s="844"/>
      <c r="O4" s="844"/>
      <c r="P4" s="418"/>
      <c r="Q4" s="845" t="s">
        <v>119</v>
      </c>
      <c r="R4" s="43"/>
      <c r="S4" s="43"/>
      <c r="T4" s="43"/>
      <c r="U4" s="43"/>
    </row>
    <row r="5" spans="1:21" ht="28.35" customHeight="1">
      <c r="A5" s="676"/>
      <c r="B5" s="426"/>
      <c r="C5" s="843" t="s">
        <v>441</v>
      </c>
      <c r="D5" s="842"/>
      <c r="E5" s="843" t="s">
        <v>120</v>
      </c>
      <c r="F5" s="842"/>
      <c r="G5" s="843" t="s">
        <v>452</v>
      </c>
      <c r="H5" s="654"/>
      <c r="I5" s="745"/>
      <c r="J5" s="676" t="s">
        <v>457</v>
      </c>
      <c r="K5" s="676"/>
      <c r="L5" s="842"/>
      <c r="M5" s="843" t="s">
        <v>456</v>
      </c>
      <c r="N5" s="842"/>
      <c r="O5" s="842"/>
      <c r="P5" s="408"/>
      <c r="Q5" s="846"/>
      <c r="R5" s="43"/>
      <c r="S5" s="43"/>
      <c r="T5" s="43"/>
      <c r="U5" s="43"/>
    </row>
    <row r="6" spans="1:21" ht="14.1" customHeight="1">
      <c r="A6" s="676"/>
      <c r="B6" s="426"/>
      <c r="C6" s="422" t="s">
        <v>121</v>
      </c>
      <c r="D6" s="422" t="s">
        <v>122</v>
      </c>
      <c r="E6" s="422" t="s">
        <v>121</v>
      </c>
      <c r="F6" s="422" t="s">
        <v>122</v>
      </c>
      <c r="G6" s="426" t="s">
        <v>83</v>
      </c>
      <c r="H6" s="410" t="s">
        <v>77</v>
      </c>
      <c r="I6" s="410" t="s">
        <v>78</v>
      </c>
      <c r="J6" s="411" t="s">
        <v>83</v>
      </c>
      <c r="K6" s="410" t="s">
        <v>77</v>
      </c>
      <c r="L6" s="422" t="s">
        <v>78</v>
      </c>
      <c r="M6" s="426" t="s">
        <v>83</v>
      </c>
      <c r="N6" s="410" t="s">
        <v>77</v>
      </c>
      <c r="O6" s="422" t="s">
        <v>78</v>
      </c>
      <c r="P6" s="408"/>
      <c r="Q6" s="846"/>
      <c r="R6" s="43"/>
      <c r="S6" s="43"/>
      <c r="T6" s="43"/>
      <c r="U6" s="43"/>
    </row>
    <row r="7" spans="1:21" ht="37.5" customHeight="1">
      <c r="A7" s="677"/>
      <c r="B7" s="332" t="s">
        <v>439</v>
      </c>
      <c r="C7" s="442" t="s">
        <v>453</v>
      </c>
      <c r="D7" s="442" t="s">
        <v>454</v>
      </c>
      <c r="E7" s="442" t="s">
        <v>453</v>
      </c>
      <c r="F7" s="442" t="s">
        <v>454</v>
      </c>
      <c r="G7" s="396" t="s">
        <v>123</v>
      </c>
      <c r="H7" s="403" t="s">
        <v>124</v>
      </c>
      <c r="I7" s="403" t="s">
        <v>125</v>
      </c>
      <c r="J7" s="398" t="s">
        <v>123</v>
      </c>
      <c r="K7" s="403" t="s">
        <v>124</v>
      </c>
      <c r="L7" s="366" t="s">
        <v>385</v>
      </c>
      <c r="M7" s="396" t="s">
        <v>123</v>
      </c>
      <c r="N7" s="403" t="s">
        <v>124</v>
      </c>
      <c r="O7" s="194" t="s">
        <v>386</v>
      </c>
      <c r="P7" s="403"/>
      <c r="Q7" s="847"/>
      <c r="R7" s="43"/>
      <c r="S7" s="43"/>
      <c r="T7" s="43"/>
      <c r="U7" s="43"/>
    </row>
    <row r="8" spans="1:21" s="11" customFormat="1" ht="16.899999999999999" customHeight="1">
      <c r="A8" s="196">
        <v>2019</v>
      </c>
      <c r="B8" s="207">
        <v>15</v>
      </c>
      <c r="C8" s="197">
        <v>122</v>
      </c>
      <c r="D8" s="197">
        <v>62</v>
      </c>
      <c r="E8" s="197">
        <v>766</v>
      </c>
      <c r="F8" s="197">
        <v>154</v>
      </c>
      <c r="G8" s="197">
        <v>1667</v>
      </c>
      <c r="H8" s="197">
        <v>761</v>
      </c>
      <c r="I8" s="197">
        <v>906</v>
      </c>
      <c r="J8" s="197">
        <v>379</v>
      </c>
      <c r="K8" s="197">
        <v>208</v>
      </c>
      <c r="L8" s="197">
        <v>171</v>
      </c>
      <c r="M8" s="419">
        <v>0</v>
      </c>
      <c r="N8" s="419">
        <v>0</v>
      </c>
      <c r="O8" s="97">
        <v>0</v>
      </c>
      <c r="P8" s="208"/>
      <c r="Q8" s="415">
        <v>2019</v>
      </c>
      <c r="R8" s="59"/>
      <c r="S8" s="59"/>
      <c r="T8" s="59"/>
      <c r="U8" s="59"/>
    </row>
    <row r="9" spans="1:21" s="42" customFormat="1" ht="16.899999999999999" customHeight="1">
      <c r="A9" s="196">
        <v>2020</v>
      </c>
      <c r="B9" s="207">
        <v>15</v>
      </c>
      <c r="C9" s="197">
        <v>126</v>
      </c>
      <c r="D9" s="197">
        <v>66</v>
      </c>
      <c r="E9" s="197">
        <v>766</v>
      </c>
      <c r="F9" s="197">
        <v>154</v>
      </c>
      <c r="G9" s="197">
        <v>1594</v>
      </c>
      <c r="H9" s="197">
        <v>704</v>
      </c>
      <c r="I9" s="197">
        <v>890</v>
      </c>
      <c r="J9" s="197">
        <v>411</v>
      </c>
      <c r="K9" s="197">
        <v>225</v>
      </c>
      <c r="L9" s="197">
        <v>186</v>
      </c>
      <c r="M9" s="419">
        <v>0</v>
      </c>
      <c r="N9" s="419">
        <v>0</v>
      </c>
      <c r="O9" s="97">
        <v>0</v>
      </c>
      <c r="P9" s="208"/>
      <c r="Q9" s="415">
        <v>2020</v>
      </c>
      <c r="R9" s="303"/>
      <c r="S9" s="303"/>
      <c r="T9" s="303"/>
      <c r="U9" s="303"/>
    </row>
    <row r="10" spans="1:21" s="42" customFormat="1" ht="16.899999999999999" customHeight="1">
      <c r="A10" s="196">
        <v>2021</v>
      </c>
      <c r="B10" s="207">
        <v>13</v>
      </c>
      <c r="C10" s="197">
        <v>126</v>
      </c>
      <c r="D10" s="197">
        <v>66</v>
      </c>
      <c r="E10" s="197">
        <v>726</v>
      </c>
      <c r="F10" s="197">
        <v>154</v>
      </c>
      <c r="G10" s="197">
        <v>1581</v>
      </c>
      <c r="H10" s="197">
        <v>661</v>
      </c>
      <c r="I10" s="197">
        <v>920</v>
      </c>
      <c r="J10" s="197">
        <v>402</v>
      </c>
      <c r="K10" s="197">
        <v>219</v>
      </c>
      <c r="L10" s="197">
        <v>183</v>
      </c>
      <c r="M10" s="419">
        <v>0</v>
      </c>
      <c r="N10" s="419">
        <v>0</v>
      </c>
      <c r="O10" s="97">
        <v>0</v>
      </c>
      <c r="P10" s="208"/>
      <c r="Q10" s="415">
        <v>2021</v>
      </c>
      <c r="R10" s="303"/>
      <c r="S10" s="303"/>
      <c r="T10" s="303"/>
      <c r="U10" s="303"/>
    </row>
    <row r="11" spans="1:21" s="11" customFormat="1" ht="16.899999999999999" customHeight="1">
      <c r="A11" s="234">
        <v>2022</v>
      </c>
      <c r="B11" s="235">
        <f>SUM(B12:B25)</f>
        <v>13</v>
      </c>
      <c r="C11" s="235">
        <f t="shared" ref="C11:L11" si="0">SUM(C12:C25)</f>
        <v>126</v>
      </c>
      <c r="D11" s="235">
        <f t="shared" si="0"/>
        <v>69</v>
      </c>
      <c r="E11" s="235">
        <f t="shared" si="0"/>
        <v>726</v>
      </c>
      <c r="F11" s="235">
        <f t="shared" si="0"/>
        <v>154</v>
      </c>
      <c r="G11" s="235">
        <f t="shared" si="0"/>
        <v>1455</v>
      </c>
      <c r="H11" s="235">
        <f t="shared" si="0"/>
        <v>561</v>
      </c>
      <c r="I11" s="235">
        <f t="shared" si="0"/>
        <v>894</v>
      </c>
      <c r="J11" s="235">
        <f t="shared" si="0"/>
        <v>393</v>
      </c>
      <c r="K11" s="235">
        <f t="shared" si="0"/>
        <v>213</v>
      </c>
      <c r="L11" s="235">
        <f t="shared" si="0"/>
        <v>180</v>
      </c>
      <c r="M11" s="235">
        <f>SUM(M12:M25)</f>
        <v>39</v>
      </c>
      <c r="N11" s="235">
        <f t="shared" ref="N11" si="1">SUM(N12:N25)</f>
        <v>25</v>
      </c>
      <c r="O11" s="235">
        <f t="shared" ref="O11" si="2">SUM(O12:O25)</f>
        <v>14</v>
      </c>
      <c r="P11" s="236"/>
      <c r="Q11" s="404">
        <v>2022</v>
      </c>
      <c r="R11" s="59"/>
      <c r="S11" s="59"/>
      <c r="T11" s="59"/>
      <c r="U11" s="59"/>
    </row>
    <row r="12" spans="1:21" ht="15.6" customHeight="1">
      <c r="A12" s="196" t="s">
        <v>126</v>
      </c>
      <c r="B12" s="153">
        <v>1</v>
      </c>
      <c r="C12" s="152">
        <v>67</v>
      </c>
      <c r="D12" s="152">
        <v>66</v>
      </c>
      <c r="E12" s="152">
        <v>204</v>
      </c>
      <c r="F12" s="152">
        <v>144</v>
      </c>
      <c r="G12" s="152">
        <v>447</v>
      </c>
      <c r="H12" s="197">
        <v>181</v>
      </c>
      <c r="I12" s="152">
        <v>266</v>
      </c>
      <c r="J12" s="152">
        <v>391</v>
      </c>
      <c r="K12" s="197">
        <v>211</v>
      </c>
      <c r="L12" s="152">
        <v>180</v>
      </c>
      <c r="M12" s="518">
        <v>0</v>
      </c>
      <c r="N12" s="518">
        <v>0</v>
      </c>
      <c r="O12" s="97">
        <v>0</v>
      </c>
      <c r="P12" s="237"/>
      <c r="Q12" s="217" t="s">
        <v>127</v>
      </c>
      <c r="R12" s="43"/>
      <c r="S12" s="43"/>
      <c r="T12" s="43"/>
      <c r="U12" s="43"/>
    </row>
    <row r="13" spans="1:21" ht="15" customHeight="1">
      <c r="A13" s="196" t="s">
        <v>128</v>
      </c>
      <c r="B13" s="153">
        <v>1</v>
      </c>
      <c r="C13" s="152">
        <v>4</v>
      </c>
      <c r="D13" s="214"/>
      <c r="E13" s="152">
        <v>25</v>
      </c>
      <c r="F13" s="214"/>
      <c r="G13" s="152">
        <v>51</v>
      </c>
      <c r="H13" s="197">
        <v>8</v>
      </c>
      <c r="I13" s="152">
        <v>43</v>
      </c>
      <c r="J13" s="518">
        <v>0</v>
      </c>
      <c r="K13" s="518">
        <v>0</v>
      </c>
      <c r="L13" s="518">
        <v>0</v>
      </c>
      <c r="M13" s="518">
        <v>0</v>
      </c>
      <c r="N13" s="518">
        <v>0</v>
      </c>
      <c r="O13" s="97">
        <v>0</v>
      </c>
      <c r="P13" s="237"/>
      <c r="Q13" s="238" t="s">
        <v>330</v>
      </c>
      <c r="R13" s="43"/>
      <c r="S13" s="43"/>
      <c r="T13" s="43"/>
      <c r="U13" s="43"/>
    </row>
    <row r="14" spans="1:21" ht="15.6" customHeight="1">
      <c r="A14" s="196" t="s">
        <v>129</v>
      </c>
      <c r="B14" s="153">
        <v>1</v>
      </c>
      <c r="C14" s="152">
        <v>1</v>
      </c>
      <c r="D14" s="214"/>
      <c r="E14" s="152">
        <v>40</v>
      </c>
      <c r="F14" s="214"/>
      <c r="G14" s="152">
        <v>131</v>
      </c>
      <c r="H14" s="197">
        <v>62</v>
      </c>
      <c r="I14" s="152">
        <v>69</v>
      </c>
      <c r="J14" s="518">
        <v>0</v>
      </c>
      <c r="K14" s="518">
        <v>0</v>
      </c>
      <c r="L14" s="518">
        <v>0</v>
      </c>
      <c r="M14" s="518">
        <v>0</v>
      </c>
      <c r="N14" s="518">
        <v>0</v>
      </c>
      <c r="O14" s="97">
        <v>0</v>
      </c>
      <c r="P14" s="237"/>
      <c r="Q14" s="217" t="s">
        <v>130</v>
      </c>
      <c r="R14" s="43"/>
      <c r="S14" s="43"/>
      <c r="T14" s="43"/>
      <c r="U14" s="43"/>
    </row>
    <row r="15" spans="1:21" ht="15.6" customHeight="1">
      <c r="A15" s="196" t="s">
        <v>131</v>
      </c>
      <c r="B15" s="153">
        <v>1</v>
      </c>
      <c r="C15" s="152">
        <v>2</v>
      </c>
      <c r="D15" s="214"/>
      <c r="E15" s="152">
        <v>140</v>
      </c>
      <c r="F15" s="214"/>
      <c r="G15" s="152">
        <v>275</v>
      </c>
      <c r="H15" s="197">
        <v>73</v>
      </c>
      <c r="I15" s="152">
        <v>202</v>
      </c>
      <c r="J15" s="518">
        <v>0</v>
      </c>
      <c r="K15" s="518">
        <v>0</v>
      </c>
      <c r="L15" s="518">
        <v>0</v>
      </c>
      <c r="M15" s="518">
        <v>0</v>
      </c>
      <c r="N15" s="518">
        <v>0</v>
      </c>
      <c r="O15" s="97">
        <v>0</v>
      </c>
      <c r="P15" s="237"/>
      <c r="Q15" s="217" t="s">
        <v>132</v>
      </c>
      <c r="R15" s="43"/>
      <c r="S15" s="43"/>
      <c r="T15" s="43"/>
      <c r="U15" s="43"/>
    </row>
    <row r="16" spans="1:21" ht="15.6" customHeight="1">
      <c r="A16" s="196" t="s">
        <v>133</v>
      </c>
      <c r="B16" s="153">
        <v>1</v>
      </c>
      <c r="C16" s="152">
        <v>8</v>
      </c>
      <c r="D16" s="214"/>
      <c r="E16" s="152">
        <v>59</v>
      </c>
      <c r="F16" s="214"/>
      <c r="G16" s="152">
        <v>140</v>
      </c>
      <c r="H16" s="197">
        <v>74</v>
      </c>
      <c r="I16" s="152">
        <v>66</v>
      </c>
      <c r="J16" s="518">
        <v>0</v>
      </c>
      <c r="K16" s="518">
        <v>0</v>
      </c>
      <c r="L16" s="518">
        <v>0</v>
      </c>
      <c r="M16" s="518">
        <v>0</v>
      </c>
      <c r="N16" s="518">
        <v>0</v>
      </c>
      <c r="O16" s="97">
        <v>0</v>
      </c>
      <c r="P16" s="237"/>
      <c r="Q16" s="365" t="s">
        <v>384</v>
      </c>
      <c r="R16" s="43"/>
      <c r="S16" s="43"/>
      <c r="T16" s="43"/>
      <c r="U16" s="43"/>
    </row>
    <row r="17" spans="1:21" ht="24.6" customHeight="1">
      <c r="A17" s="196" t="s">
        <v>134</v>
      </c>
      <c r="B17" s="153">
        <v>1</v>
      </c>
      <c r="C17" s="152">
        <v>4</v>
      </c>
      <c r="D17" s="214"/>
      <c r="E17" s="152">
        <v>34</v>
      </c>
      <c r="F17" s="214"/>
      <c r="G17" s="152">
        <v>40</v>
      </c>
      <c r="H17" s="197">
        <v>25</v>
      </c>
      <c r="I17" s="152">
        <v>15</v>
      </c>
      <c r="J17" s="518">
        <v>0</v>
      </c>
      <c r="K17" s="518">
        <v>0</v>
      </c>
      <c r="L17" s="518">
        <v>0</v>
      </c>
      <c r="M17" s="518">
        <v>0</v>
      </c>
      <c r="N17" s="518">
        <v>0</v>
      </c>
      <c r="O17" s="97">
        <v>0</v>
      </c>
      <c r="P17" s="237"/>
      <c r="Q17" s="311" t="s">
        <v>331</v>
      </c>
      <c r="R17" s="43"/>
      <c r="S17" s="43"/>
      <c r="T17" s="43"/>
      <c r="U17" s="43"/>
    </row>
    <row r="18" spans="1:21" ht="15.6" customHeight="1">
      <c r="A18" s="196" t="s">
        <v>135</v>
      </c>
      <c r="B18" s="153">
        <v>1</v>
      </c>
      <c r="C18" s="152">
        <v>23</v>
      </c>
      <c r="D18" s="214"/>
      <c r="E18" s="152">
        <v>40</v>
      </c>
      <c r="F18" s="214"/>
      <c r="G18" s="152">
        <v>63</v>
      </c>
      <c r="H18" s="197">
        <v>39</v>
      </c>
      <c r="I18" s="152">
        <v>24</v>
      </c>
      <c r="J18" s="518">
        <v>0</v>
      </c>
      <c r="K18" s="518">
        <v>0</v>
      </c>
      <c r="L18" s="518">
        <v>0</v>
      </c>
      <c r="M18" s="518">
        <v>0</v>
      </c>
      <c r="N18" s="518">
        <v>0</v>
      </c>
      <c r="O18" s="97">
        <v>0</v>
      </c>
      <c r="P18" s="237"/>
      <c r="Q18" s="217" t="s">
        <v>136</v>
      </c>
      <c r="R18" s="43"/>
      <c r="S18" s="43"/>
      <c r="T18" s="43"/>
      <c r="U18" s="43"/>
    </row>
    <row r="19" spans="1:21" ht="15.6" customHeight="1">
      <c r="A19" s="196" t="s">
        <v>137</v>
      </c>
      <c r="B19" s="153">
        <v>1</v>
      </c>
      <c r="C19" s="152">
        <v>3</v>
      </c>
      <c r="D19" s="214"/>
      <c r="E19" s="152">
        <v>25</v>
      </c>
      <c r="F19" s="214"/>
      <c r="G19" s="152">
        <v>62</v>
      </c>
      <c r="H19" s="197">
        <v>11</v>
      </c>
      <c r="I19" s="152">
        <v>51</v>
      </c>
      <c r="J19" s="518">
        <v>0</v>
      </c>
      <c r="K19" s="518">
        <v>0</v>
      </c>
      <c r="L19" s="518">
        <v>0</v>
      </c>
      <c r="M19" s="518">
        <v>0</v>
      </c>
      <c r="N19" s="518">
        <v>0</v>
      </c>
      <c r="O19" s="97">
        <v>0</v>
      </c>
      <c r="P19" s="237"/>
      <c r="Q19" s="217" t="s">
        <v>332</v>
      </c>
      <c r="R19" s="43"/>
      <c r="S19" s="43"/>
      <c r="T19" s="43"/>
      <c r="U19" s="43"/>
    </row>
    <row r="20" spans="1:21" ht="15.6" customHeight="1">
      <c r="A20" s="196" t="s">
        <v>139</v>
      </c>
      <c r="B20" s="153">
        <v>1</v>
      </c>
      <c r="C20" s="152">
        <v>2</v>
      </c>
      <c r="D20" s="214"/>
      <c r="E20" s="152">
        <v>29</v>
      </c>
      <c r="F20" s="214"/>
      <c r="G20" s="152">
        <v>87</v>
      </c>
      <c r="H20" s="197">
        <v>26</v>
      </c>
      <c r="I20" s="152">
        <v>61</v>
      </c>
      <c r="J20" s="518">
        <v>0</v>
      </c>
      <c r="K20" s="518">
        <v>0</v>
      </c>
      <c r="L20" s="518">
        <v>0</v>
      </c>
      <c r="M20" s="518">
        <v>0</v>
      </c>
      <c r="N20" s="518">
        <v>0</v>
      </c>
      <c r="O20" s="97">
        <v>0</v>
      </c>
      <c r="P20" s="237"/>
      <c r="Q20" s="217" t="s">
        <v>333</v>
      </c>
      <c r="R20" s="43"/>
      <c r="S20" s="43"/>
      <c r="T20" s="43"/>
      <c r="U20" s="43"/>
    </row>
    <row r="21" spans="1:21" ht="15.6" customHeight="1">
      <c r="A21" s="196" t="s">
        <v>141</v>
      </c>
      <c r="B21" s="153">
        <v>1</v>
      </c>
      <c r="C21" s="152">
        <v>1</v>
      </c>
      <c r="D21" s="214">
        <v>3</v>
      </c>
      <c r="E21" s="214">
        <v>5</v>
      </c>
      <c r="F21" s="214">
        <v>10</v>
      </c>
      <c r="G21" s="214">
        <v>1</v>
      </c>
      <c r="H21" s="197">
        <v>0</v>
      </c>
      <c r="I21" s="214">
        <v>1</v>
      </c>
      <c r="J21" s="214">
        <v>2</v>
      </c>
      <c r="K21" s="197">
        <v>2</v>
      </c>
      <c r="L21" s="214">
        <v>0</v>
      </c>
      <c r="M21" s="306">
        <v>6</v>
      </c>
      <c r="N21" s="307">
        <v>5</v>
      </c>
      <c r="O21" s="215">
        <v>1</v>
      </c>
      <c r="P21" s="216"/>
      <c r="Q21" s="217" t="s">
        <v>142</v>
      </c>
      <c r="R21" s="43"/>
      <c r="S21" s="43"/>
      <c r="T21" s="43"/>
      <c r="U21" s="43"/>
    </row>
    <row r="22" spans="1:21" ht="15.6" customHeight="1">
      <c r="A22" s="196" t="s">
        <v>143</v>
      </c>
      <c r="B22" s="153">
        <v>1</v>
      </c>
      <c r="C22" s="152">
        <v>1</v>
      </c>
      <c r="D22" s="214">
        <v>0</v>
      </c>
      <c r="E22" s="214">
        <v>13</v>
      </c>
      <c r="F22" s="214">
        <v>0</v>
      </c>
      <c r="G22" s="214">
        <v>27</v>
      </c>
      <c r="H22" s="197">
        <v>1</v>
      </c>
      <c r="I22" s="214">
        <v>26</v>
      </c>
      <c r="J22" s="214">
        <v>0</v>
      </c>
      <c r="K22" s="197">
        <v>0</v>
      </c>
      <c r="L22" s="214">
        <v>0</v>
      </c>
      <c r="M22" s="306">
        <v>6</v>
      </c>
      <c r="N22" s="307">
        <v>0</v>
      </c>
      <c r="O22" s="215">
        <v>6</v>
      </c>
      <c r="P22" s="216"/>
      <c r="Q22" s="217" t="s">
        <v>144</v>
      </c>
      <c r="R22" s="43"/>
      <c r="S22" s="43"/>
      <c r="T22" s="43"/>
      <c r="U22" s="43"/>
    </row>
    <row r="23" spans="1:21" ht="15.6" customHeight="1">
      <c r="A23" s="218" t="s">
        <v>337</v>
      </c>
      <c r="B23" s="153">
        <v>0</v>
      </c>
      <c r="C23" s="152">
        <v>0</v>
      </c>
      <c r="D23" s="214">
        <v>0</v>
      </c>
      <c r="E23" s="214">
        <v>0</v>
      </c>
      <c r="F23" s="214">
        <v>0</v>
      </c>
      <c r="G23" s="214">
        <v>0</v>
      </c>
      <c r="H23" s="197">
        <v>0</v>
      </c>
      <c r="I23" s="214">
        <v>0</v>
      </c>
      <c r="J23" s="214">
        <v>0</v>
      </c>
      <c r="K23" s="197">
        <v>0</v>
      </c>
      <c r="L23" s="214">
        <v>0</v>
      </c>
      <c r="M23" s="306">
        <v>0</v>
      </c>
      <c r="N23" s="307">
        <v>0</v>
      </c>
      <c r="O23" s="215">
        <v>0</v>
      </c>
      <c r="P23" s="216">
        <v>0</v>
      </c>
      <c r="Q23" s="217" t="s">
        <v>334</v>
      </c>
      <c r="R23" s="43"/>
      <c r="S23" s="43"/>
      <c r="T23" s="43"/>
      <c r="U23" s="43"/>
    </row>
    <row r="24" spans="1:21" ht="15.6" customHeight="1">
      <c r="A24" s="218" t="s">
        <v>336</v>
      </c>
      <c r="B24" s="153">
        <v>1</v>
      </c>
      <c r="C24" s="152">
        <v>3</v>
      </c>
      <c r="D24" s="214">
        <v>0</v>
      </c>
      <c r="E24" s="214">
        <v>32</v>
      </c>
      <c r="F24" s="214">
        <v>0</v>
      </c>
      <c r="G24" s="214">
        <v>53</v>
      </c>
      <c r="H24" s="197">
        <v>11</v>
      </c>
      <c r="I24" s="214">
        <v>42</v>
      </c>
      <c r="J24" s="214">
        <v>0</v>
      </c>
      <c r="K24" s="197">
        <v>0</v>
      </c>
      <c r="L24" s="214">
        <v>0</v>
      </c>
      <c r="M24" s="306">
        <v>7</v>
      </c>
      <c r="N24" s="307">
        <v>3</v>
      </c>
      <c r="O24" s="215">
        <v>4</v>
      </c>
      <c r="P24" s="216"/>
      <c r="Q24" s="219" t="s">
        <v>335</v>
      </c>
      <c r="R24" s="43"/>
      <c r="S24" s="43"/>
      <c r="T24" s="43"/>
      <c r="U24" s="43"/>
    </row>
    <row r="25" spans="1:21" ht="15.6" customHeight="1">
      <c r="A25" s="211" t="s">
        <v>145</v>
      </c>
      <c r="B25" s="220">
        <v>1</v>
      </c>
      <c r="C25" s="221">
        <v>7</v>
      </c>
      <c r="D25" s="222">
        <v>0</v>
      </c>
      <c r="E25" s="222">
        <v>80</v>
      </c>
      <c r="F25" s="222">
        <v>0</v>
      </c>
      <c r="G25" s="222">
        <v>78</v>
      </c>
      <c r="H25" s="222">
        <v>50</v>
      </c>
      <c r="I25" s="222">
        <v>28</v>
      </c>
      <c r="J25" s="222">
        <v>0</v>
      </c>
      <c r="K25" s="222">
        <v>0</v>
      </c>
      <c r="L25" s="222">
        <v>0</v>
      </c>
      <c r="M25" s="223">
        <v>20</v>
      </c>
      <c r="N25" s="223">
        <v>17</v>
      </c>
      <c r="O25" s="224">
        <v>3</v>
      </c>
      <c r="P25" s="225"/>
      <c r="Q25" s="226" t="s">
        <v>146</v>
      </c>
      <c r="R25" s="47"/>
      <c r="S25" s="43"/>
      <c r="T25" s="43"/>
      <c r="U25" s="43"/>
    </row>
    <row r="26" spans="1:21" ht="5.65" customHeight="1">
      <c r="A26" s="109"/>
      <c r="B26" s="62"/>
      <c r="C26" s="62"/>
      <c r="D26" s="62"/>
      <c r="E26" s="62"/>
      <c r="F26" s="62"/>
      <c r="G26" s="62"/>
      <c r="H26" s="62"/>
      <c r="I26" s="62"/>
      <c r="J26" s="347"/>
      <c r="K26" s="347"/>
      <c r="L26" s="347"/>
      <c r="M26" s="347"/>
      <c r="N26" s="347"/>
      <c r="O26" s="347"/>
      <c r="P26" s="347"/>
      <c r="Q26" s="348"/>
      <c r="R26" s="47"/>
      <c r="S26" s="43"/>
      <c r="T26" s="43"/>
      <c r="U26" s="43"/>
    </row>
    <row r="27" spans="1:21" s="78" customFormat="1" ht="12.95" customHeight="1">
      <c r="A27" s="656" t="s">
        <v>408</v>
      </c>
      <c r="B27" s="656"/>
      <c r="C27" s="656"/>
      <c r="D27" s="656"/>
      <c r="E27" s="656"/>
      <c r="F27" s="656"/>
      <c r="G27" s="298"/>
      <c r="H27" s="298"/>
      <c r="I27" s="298"/>
      <c r="J27" s="195"/>
      <c r="K27" s="195"/>
      <c r="L27" s="195"/>
      <c r="M27" s="665" t="s">
        <v>147</v>
      </c>
      <c r="N27" s="665"/>
      <c r="O27" s="665"/>
      <c r="P27" s="665"/>
      <c r="Q27" s="665"/>
      <c r="R27" s="302"/>
      <c r="S27" s="195"/>
      <c r="T27" s="195"/>
      <c r="U27" s="195"/>
    </row>
    <row r="28" spans="1:21" s="78" customFormat="1" ht="12.95" customHeight="1">
      <c r="A28" s="519" t="s">
        <v>602</v>
      </c>
      <c r="B28" s="519"/>
      <c r="C28" s="519"/>
      <c r="D28" s="519"/>
      <c r="E28" s="519"/>
      <c r="F28" s="519"/>
      <c r="G28" s="509"/>
      <c r="H28" s="509"/>
      <c r="I28" s="509"/>
      <c r="J28" s="195"/>
      <c r="K28" s="195"/>
      <c r="L28" s="195"/>
      <c r="M28" s="195"/>
      <c r="N28" s="195"/>
      <c r="O28" s="195"/>
      <c r="P28" s="195"/>
      <c r="Q28" s="443" t="s">
        <v>455</v>
      </c>
      <c r="R28" s="195"/>
      <c r="S28" s="195"/>
      <c r="T28" s="195"/>
      <c r="U28" s="195"/>
    </row>
    <row r="29" spans="1:21" s="78" customFormat="1" ht="12.95" customHeight="1">
      <c r="A29" s="519" t="s">
        <v>642</v>
      </c>
      <c r="B29" s="519"/>
      <c r="C29" s="519"/>
      <c r="D29" s="519"/>
      <c r="E29" s="519"/>
      <c r="F29" s="519"/>
      <c r="G29" s="509"/>
      <c r="H29" s="509"/>
      <c r="I29" s="509"/>
      <c r="J29" s="195"/>
      <c r="K29" s="195"/>
      <c r="L29" s="195"/>
      <c r="M29" s="195"/>
      <c r="N29" s="195"/>
      <c r="O29" s="195"/>
      <c r="P29" s="195"/>
      <c r="Q29" s="390"/>
      <c r="R29" s="195"/>
      <c r="S29" s="94"/>
      <c r="T29" s="94"/>
      <c r="U29" s="195"/>
    </row>
    <row r="30" spans="1:21" s="78" customFormat="1" ht="12.95" customHeight="1">
      <c r="A30" s="519" t="s">
        <v>603</v>
      </c>
      <c r="B30" s="519"/>
      <c r="C30" s="519"/>
      <c r="D30" s="519"/>
      <c r="E30" s="519"/>
      <c r="F30" s="519"/>
      <c r="G30" s="509"/>
      <c r="H30" s="509"/>
      <c r="I30" s="509"/>
      <c r="J30" s="195"/>
      <c r="K30" s="195"/>
      <c r="L30" s="195"/>
      <c r="M30" s="195"/>
      <c r="N30" s="195"/>
      <c r="O30" s="195"/>
      <c r="P30" s="195"/>
      <c r="Q30" s="390"/>
      <c r="R30" s="195"/>
      <c r="S30" s="195"/>
      <c r="T30" s="195"/>
      <c r="U30" s="195"/>
    </row>
    <row r="31" spans="1:21" s="78" customFormat="1" ht="12.95" customHeight="1">
      <c r="A31" s="519"/>
      <c r="B31" s="519"/>
      <c r="C31" s="519"/>
      <c r="D31" s="519"/>
      <c r="E31" s="519"/>
      <c r="F31" s="519"/>
      <c r="G31" s="509"/>
      <c r="H31" s="509"/>
      <c r="I31" s="509"/>
      <c r="J31" s="195"/>
      <c r="K31" s="195"/>
      <c r="L31" s="195"/>
      <c r="M31" s="195"/>
      <c r="N31" s="195"/>
      <c r="O31" s="195"/>
      <c r="P31" s="195"/>
      <c r="Q31" s="390"/>
      <c r="R31" s="195"/>
      <c r="S31" s="195"/>
      <c r="T31" s="195"/>
      <c r="U31" s="195"/>
    </row>
    <row r="32" spans="1:21" s="78" customFormat="1" ht="12.95" customHeight="1">
      <c r="A32" s="519"/>
      <c r="B32" s="519"/>
      <c r="C32" s="519"/>
      <c r="D32" s="519"/>
      <c r="E32" s="519"/>
      <c r="F32" s="519"/>
      <c r="G32" s="509"/>
      <c r="H32" s="509"/>
      <c r="I32" s="509"/>
      <c r="J32" s="195"/>
      <c r="K32" s="195"/>
      <c r="L32" s="195"/>
      <c r="M32" s="195"/>
      <c r="N32" s="195"/>
      <c r="O32" s="195"/>
      <c r="P32" s="195"/>
      <c r="Q32" s="297"/>
      <c r="R32" s="195"/>
      <c r="S32" s="195"/>
      <c r="T32" s="195"/>
      <c r="U32" s="195"/>
    </row>
    <row r="33" spans="1:21" s="78" customFormat="1" ht="12.95" customHeight="1">
      <c r="A33" s="514"/>
      <c r="B33" s="514"/>
      <c r="C33" s="514"/>
      <c r="D33" s="514"/>
      <c r="E33" s="514"/>
      <c r="F33" s="514"/>
      <c r="G33" s="514"/>
      <c r="H33" s="514"/>
      <c r="I33" s="514"/>
      <c r="J33" s="195"/>
      <c r="K33" s="195"/>
      <c r="L33" s="195"/>
      <c r="M33" s="195"/>
      <c r="N33" s="195"/>
      <c r="O33" s="195"/>
      <c r="P33" s="195"/>
      <c r="Q33" s="297"/>
      <c r="R33" s="195"/>
      <c r="S33" s="195"/>
      <c r="T33" s="195"/>
      <c r="U33" s="195"/>
    </row>
    <row r="34" spans="1:21" s="78" customFormat="1" ht="12.95" customHeight="1">
      <c r="A34" s="514"/>
      <c r="B34" s="514"/>
      <c r="C34" s="514"/>
      <c r="D34" s="514"/>
      <c r="E34" s="514"/>
      <c r="F34" s="514"/>
      <c r="G34" s="514"/>
      <c r="H34" s="514"/>
      <c r="I34" s="514"/>
      <c r="J34" s="195"/>
      <c r="K34" s="195"/>
      <c r="L34" s="195"/>
      <c r="M34" s="195"/>
      <c r="N34" s="195"/>
      <c r="O34" s="195"/>
      <c r="P34" s="195"/>
      <c r="Q34" s="297"/>
      <c r="R34" s="195"/>
      <c r="S34" s="195"/>
      <c r="T34" s="195"/>
      <c r="U34" s="195"/>
    </row>
    <row r="35" spans="1:21" s="78" customFormat="1" ht="12.95" customHeight="1">
      <c r="A35" s="509"/>
      <c r="B35" s="509"/>
      <c r="C35" s="509"/>
      <c r="D35" s="509"/>
      <c r="E35" s="509"/>
      <c r="F35" s="509"/>
      <c r="G35" s="509"/>
      <c r="H35" s="509"/>
      <c r="I35" s="509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</row>
    <row r="36" spans="1:21" s="78" customFormat="1" ht="14.1" customHeight="1"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</row>
    <row r="37" spans="1:21" s="78" customFormat="1" ht="14.1" customHeight="1"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</row>
    <row r="38" spans="1:21" s="78" customFormat="1" ht="14.1" customHeight="1"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</row>
    <row r="39" spans="1:21" ht="14.2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</row>
    <row r="40" spans="1:21" ht="14.2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</row>
    <row r="41" spans="1:21" ht="14.2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</row>
    <row r="42" spans="1:21" ht="14.25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</row>
  </sheetData>
  <mergeCells count="16">
    <mergeCell ref="J5:L5"/>
    <mergeCell ref="M5:O5"/>
    <mergeCell ref="M27:Q27"/>
    <mergeCell ref="A27:F27"/>
    <mergeCell ref="J1:Q1"/>
    <mergeCell ref="A1:I1"/>
    <mergeCell ref="C4:D4"/>
    <mergeCell ref="E4:F4"/>
    <mergeCell ref="G4:I4"/>
    <mergeCell ref="J4:L4"/>
    <mergeCell ref="M4:O4"/>
    <mergeCell ref="Q4:Q7"/>
    <mergeCell ref="A4:A7"/>
    <mergeCell ref="C5:D5"/>
    <mergeCell ref="E5:F5"/>
    <mergeCell ref="G5:I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U37"/>
  <sheetViews>
    <sheetView view="pageBreakPreview" zoomScaleNormal="100" zoomScaleSheetLayoutView="100" workbookViewId="0">
      <selection sqref="A1:F1"/>
    </sheetView>
  </sheetViews>
  <sheetFormatPr defaultColWidth="8.77734375" defaultRowHeight="12.75"/>
  <cols>
    <col min="1" max="1" width="27.109375" style="1" customWidth="1"/>
    <col min="2" max="4" width="6.5546875" style="1" customWidth="1"/>
    <col min="5" max="5" width="9.77734375" style="1" customWidth="1"/>
    <col min="6" max="6" width="10.6640625" style="1" customWidth="1"/>
    <col min="7" max="7" width="7.21875" style="1" customWidth="1"/>
    <col min="8" max="8" width="6.88671875" style="1" customWidth="1"/>
    <col min="9" max="9" width="7.21875" style="1" customWidth="1"/>
    <col min="10" max="10" width="6.88671875" style="1" customWidth="1"/>
    <col min="11" max="11" width="0.5546875" style="1" customWidth="1"/>
    <col min="12" max="12" width="38.88671875" style="1" customWidth="1"/>
    <col min="13" max="258" width="8.77734375" style="1"/>
    <col min="259" max="259" width="24.6640625" style="1" customWidth="1"/>
    <col min="260" max="263" width="9.77734375" style="1" customWidth="1"/>
    <col min="264" max="267" width="10" style="1" customWidth="1"/>
    <col min="268" max="268" width="35.109375" style="1" customWidth="1"/>
    <col min="269" max="514" width="8.77734375" style="1"/>
    <col min="515" max="515" width="24.6640625" style="1" customWidth="1"/>
    <col min="516" max="519" width="9.77734375" style="1" customWidth="1"/>
    <col min="520" max="523" width="10" style="1" customWidth="1"/>
    <col min="524" max="524" width="35.109375" style="1" customWidth="1"/>
    <col min="525" max="770" width="8.77734375" style="1"/>
    <col min="771" max="771" width="24.6640625" style="1" customWidth="1"/>
    <col min="772" max="775" width="9.77734375" style="1" customWidth="1"/>
    <col min="776" max="779" width="10" style="1" customWidth="1"/>
    <col min="780" max="780" width="35.109375" style="1" customWidth="1"/>
    <col min="781" max="1026" width="8.77734375" style="1"/>
    <col min="1027" max="1027" width="24.6640625" style="1" customWidth="1"/>
    <col min="1028" max="1031" width="9.77734375" style="1" customWidth="1"/>
    <col min="1032" max="1035" width="10" style="1" customWidth="1"/>
    <col min="1036" max="1036" width="35.109375" style="1" customWidth="1"/>
    <col min="1037" max="1282" width="8.77734375" style="1"/>
    <col min="1283" max="1283" width="24.6640625" style="1" customWidth="1"/>
    <col min="1284" max="1287" width="9.77734375" style="1" customWidth="1"/>
    <col min="1288" max="1291" width="10" style="1" customWidth="1"/>
    <col min="1292" max="1292" width="35.109375" style="1" customWidth="1"/>
    <col min="1293" max="1538" width="8.77734375" style="1"/>
    <col min="1539" max="1539" width="24.6640625" style="1" customWidth="1"/>
    <col min="1540" max="1543" width="9.77734375" style="1" customWidth="1"/>
    <col min="1544" max="1547" width="10" style="1" customWidth="1"/>
    <col min="1548" max="1548" width="35.109375" style="1" customWidth="1"/>
    <col min="1549" max="1794" width="8.77734375" style="1"/>
    <col min="1795" max="1795" width="24.6640625" style="1" customWidth="1"/>
    <col min="1796" max="1799" width="9.77734375" style="1" customWidth="1"/>
    <col min="1800" max="1803" width="10" style="1" customWidth="1"/>
    <col min="1804" max="1804" width="35.109375" style="1" customWidth="1"/>
    <col min="1805" max="2050" width="8.77734375" style="1"/>
    <col min="2051" max="2051" width="24.6640625" style="1" customWidth="1"/>
    <col min="2052" max="2055" width="9.77734375" style="1" customWidth="1"/>
    <col min="2056" max="2059" width="10" style="1" customWidth="1"/>
    <col min="2060" max="2060" width="35.109375" style="1" customWidth="1"/>
    <col min="2061" max="2306" width="8.77734375" style="1"/>
    <col min="2307" max="2307" width="24.6640625" style="1" customWidth="1"/>
    <col min="2308" max="2311" width="9.77734375" style="1" customWidth="1"/>
    <col min="2312" max="2315" width="10" style="1" customWidth="1"/>
    <col min="2316" max="2316" width="35.109375" style="1" customWidth="1"/>
    <col min="2317" max="2562" width="8.77734375" style="1"/>
    <col min="2563" max="2563" width="24.6640625" style="1" customWidth="1"/>
    <col min="2564" max="2567" width="9.77734375" style="1" customWidth="1"/>
    <col min="2568" max="2571" width="10" style="1" customWidth="1"/>
    <col min="2572" max="2572" width="35.109375" style="1" customWidth="1"/>
    <col min="2573" max="2818" width="8.77734375" style="1"/>
    <col min="2819" max="2819" width="24.6640625" style="1" customWidth="1"/>
    <col min="2820" max="2823" width="9.77734375" style="1" customWidth="1"/>
    <col min="2824" max="2827" width="10" style="1" customWidth="1"/>
    <col min="2828" max="2828" width="35.109375" style="1" customWidth="1"/>
    <col min="2829" max="3074" width="8.77734375" style="1"/>
    <col min="3075" max="3075" width="24.6640625" style="1" customWidth="1"/>
    <col min="3076" max="3079" width="9.77734375" style="1" customWidth="1"/>
    <col min="3080" max="3083" width="10" style="1" customWidth="1"/>
    <col min="3084" max="3084" width="35.109375" style="1" customWidth="1"/>
    <col min="3085" max="3330" width="8.77734375" style="1"/>
    <col min="3331" max="3331" width="24.6640625" style="1" customWidth="1"/>
    <col min="3332" max="3335" width="9.77734375" style="1" customWidth="1"/>
    <col min="3336" max="3339" width="10" style="1" customWidth="1"/>
    <col min="3340" max="3340" width="35.109375" style="1" customWidth="1"/>
    <col min="3341" max="3586" width="8.77734375" style="1"/>
    <col min="3587" max="3587" width="24.6640625" style="1" customWidth="1"/>
    <col min="3588" max="3591" width="9.77734375" style="1" customWidth="1"/>
    <col min="3592" max="3595" width="10" style="1" customWidth="1"/>
    <col min="3596" max="3596" width="35.109375" style="1" customWidth="1"/>
    <col min="3597" max="3842" width="8.77734375" style="1"/>
    <col min="3843" max="3843" width="24.6640625" style="1" customWidth="1"/>
    <col min="3844" max="3847" width="9.77734375" style="1" customWidth="1"/>
    <col min="3848" max="3851" width="10" style="1" customWidth="1"/>
    <col min="3852" max="3852" width="35.109375" style="1" customWidth="1"/>
    <col min="3853" max="4098" width="8.77734375" style="1"/>
    <col min="4099" max="4099" width="24.6640625" style="1" customWidth="1"/>
    <col min="4100" max="4103" width="9.77734375" style="1" customWidth="1"/>
    <col min="4104" max="4107" width="10" style="1" customWidth="1"/>
    <col min="4108" max="4108" width="35.109375" style="1" customWidth="1"/>
    <col min="4109" max="4354" width="8.77734375" style="1"/>
    <col min="4355" max="4355" width="24.6640625" style="1" customWidth="1"/>
    <col min="4356" max="4359" width="9.77734375" style="1" customWidth="1"/>
    <col min="4360" max="4363" width="10" style="1" customWidth="1"/>
    <col min="4364" max="4364" width="35.109375" style="1" customWidth="1"/>
    <col min="4365" max="4610" width="8.77734375" style="1"/>
    <col min="4611" max="4611" width="24.6640625" style="1" customWidth="1"/>
    <col min="4612" max="4615" width="9.77734375" style="1" customWidth="1"/>
    <col min="4616" max="4619" width="10" style="1" customWidth="1"/>
    <col min="4620" max="4620" width="35.109375" style="1" customWidth="1"/>
    <col min="4621" max="4866" width="8.77734375" style="1"/>
    <col min="4867" max="4867" width="24.6640625" style="1" customWidth="1"/>
    <col min="4868" max="4871" width="9.77734375" style="1" customWidth="1"/>
    <col min="4872" max="4875" width="10" style="1" customWidth="1"/>
    <col min="4876" max="4876" width="35.109375" style="1" customWidth="1"/>
    <col min="4877" max="5122" width="8.77734375" style="1"/>
    <col min="5123" max="5123" width="24.6640625" style="1" customWidth="1"/>
    <col min="5124" max="5127" width="9.77734375" style="1" customWidth="1"/>
    <col min="5128" max="5131" width="10" style="1" customWidth="1"/>
    <col min="5132" max="5132" width="35.109375" style="1" customWidth="1"/>
    <col min="5133" max="5378" width="8.77734375" style="1"/>
    <col min="5379" max="5379" width="24.6640625" style="1" customWidth="1"/>
    <col min="5380" max="5383" width="9.77734375" style="1" customWidth="1"/>
    <col min="5384" max="5387" width="10" style="1" customWidth="1"/>
    <col min="5388" max="5388" width="35.109375" style="1" customWidth="1"/>
    <col min="5389" max="5634" width="8.77734375" style="1"/>
    <col min="5635" max="5635" width="24.6640625" style="1" customWidth="1"/>
    <col min="5636" max="5639" width="9.77734375" style="1" customWidth="1"/>
    <col min="5640" max="5643" width="10" style="1" customWidth="1"/>
    <col min="5644" max="5644" width="35.109375" style="1" customWidth="1"/>
    <col min="5645" max="5890" width="8.77734375" style="1"/>
    <col min="5891" max="5891" width="24.6640625" style="1" customWidth="1"/>
    <col min="5892" max="5895" width="9.77734375" style="1" customWidth="1"/>
    <col min="5896" max="5899" width="10" style="1" customWidth="1"/>
    <col min="5900" max="5900" width="35.109375" style="1" customWidth="1"/>
    <col min="5901" max="6146" width="8.77734375" style="1"/>
    <col min="6147" max="6147" width="24.6640625" style="1" customWidth="1"/>
    <col min="6148" max="6151" width="9.77734375" style="1" customWidth="1"/>
    <col min="6152" max="6155" width="10" style="1" customWidth="1"/>
    <col min="6156" max="6156" width="35.109375" style="1" customWidth="1"/>
    <col min="6157" max="6402" width="8.77734375" style="1"/>
    <col min="6403" max="6403" width="24.6640625" style="1" customWidth="1"/>
    <col min="6404" max="6407" width="9.77734375" style="1" customWidth="1"/>
    <col min="6408" max="6411" width="10" style="1" customWidth="1"/>
    <col min="6412" max="6412" width="35.109375" style="1" customWidth="1"/>
    <col min="6413" max="6658" width="8.77734375" style="1"/>
    <col min="6659" max="6659" width="24.6640625" style="1" customWidth="1"/>
    <col min="6660" max="6663" width="9.77734375" style="1" customWidth="1"/>
    <col min="6664" max="6667" width="10" style="1" customWidth="1"/>
    <col min="6668" max="6668" width="35.109375" style="1" customWidth="1"/>
    <col min="6669" max="6914" width="8.77734375" style="1"/>
    <col min="6915" max="6915" width="24.6640625" style="1" customWidth="1"/>
    <col min="6916" max="6919" width="9.77734375" style="1" customWidth="1"/>
    <col min="6920" max="6923" width="10" style="1" customWidth="1"/>
    <col min="6924" max="6924" width="35.109375" style="1" customWidth="1"/>
    <col min="6925" max="7170" width="8.77734375" style="1"/>
    <col min="7171" max="7171" width="24.6640625" style="1" customWidth="1"/>
    <col min="7172" max="7175" width="9.77734375" style="1" customWidth="1"/>
    <col min="7176" max="7179" width="10" style="1" customWidth="1"/>
    <col min="7180" max="7180" width="35.109375" style="1" customWidth="1"/>
    <col min="7181" max="7426" width="8.77734375" style="1"/>
    <col min="7427" max="7427" width="24.6640625" style="1" customWidth="1"/>
    <col min="7428" max="7431" width="9.77734375" style="1" customWidth="1"/>
    <col min="7432" max="7435" width="10" style="1" customWidth="1"/>
    <col min="7436" max="7436" width="35.109375" style="1" customWidth="1"/>
    <col min="7437" max="7682" width="8.77734375" style="1"/>
    <col min="7683" max="7683" width="24.6640625" style="1" customWidth="1"/>
    <col min="7684" max="7687" width="9.77734375" style="1" customWidth="1"/>
    <col min="7688" max="7691" width="10" style="1" customWidth="1"/>
    <col min="7692" max="7692" width="35.109375" style="1" customWidth="1"/>
    <col min="7693" max="7938" width="8.77734375" style="1"/>
    <col min="7939" max="7939" width="24.6640625" style="1" customWidth="1"/>
    <col min="7940" max="7943" width="9.77734375" style="1" customWidth="1"/>
    <col min="7944" max="7947" width="10" style="1" customWidth="1"/>
    <col min="7948" max="7948" width="35.109375" style="1" customWidth="1"/>
    <col min="7949" max="8194" width="8.77734375" style="1"/>
    <col min="8195" max="8195" width="24.6640625" style="1" customWidth="1"/>
    <col min="8196" max="8199" width="9.77734375" style="1" customWidth="1"/>
    <col min="8200" max="8203" width="10" style="1" customWidth="1"/>
    <col min="8204" max="8204" width="35.109375" style="1" customWidth="1"/>
    <col min="8205" max="8450" width="8.77734375" style="1"/>
    <col min="8451" max="8451" width="24.6640625" style="1" customWidth="1"/>
    <col min="8452" max="8455" width="9.77734375" style="1" customWidth="1"/>
    <col min="8456" max="8459" width="10" style="1" customWidth="1"/>
    <col min="8460" max="8460" width="35.109375" style="1" customWidth="1"/>
    <col min="8461" max="8706" width="8.77734375" style="1"/>
    <col min="8707" max="8707" width="24.6640625" style="1" customWidth="1"/>
    <col min="8708" max="8711" width="9.77734375" style="1" customWidth="1"/>
    <col min="8712" max="8715" width="10" style="1" customWidth="1"/>
    <col min="8716" max="8716" width="35.109375" style="1" customWidth="1"/>
    <col min="8717" max="8962" width="8.77734375" style="1"/>
    <col min="8963" max="8963" width="24.6640625" style="1" customWidth="1"/>
    <col min="8964" max="8967" width="9.77734375" style="1" customWidth="1"/>
    <col min="8968" max="8971" width="10" style="1" customWidth="1"/>
    <col min="8972" max="8972" width="35.109375" style="1" customWidth="1"/>
    <col min="8973" max="9218" width="8.77734375" style="1"/>
    <col min="9219" max="9219" width="24.6640625" style="1" customWidth="1"/>
    <col min="9220" max="9223" width="9.77734375" style="1" customWidth="1"/>
    <col min="9224" max="9227" width="10" style="1" customWidth="1"/>
    <col min="9228" max="9228" width="35.109375" style="1" customWidth="1"/>
    <col min="9229" max="9474" width="8.77734375" style="1"/>
    <col min="9475" max="9475" width="24.6640625" style="1" customWidth="1"/>
    <col min="9476" max="9479" width="9.77734375" style="1" customWidth="1"/>
    <col min="9480" max="9483" width="10" style="1" customWidth="1"/>
    <col min="9484" max="9484" width="35.109375" style="1" customWidth="1"/>
    <col min="9485" max="9730" width="8.77734375" style="1"/>
    <col min="9731" max="9731" width="24.6640625" style="1" customWidth="1"/>
    <col min="9732" max="9735" width="9.77734375" style="1" customWidth="1"/>
    <col min="9736" max="9739" width="10" style="1" customWidth="1"/>
    <col min="9740" max="9740" width="35.109375" style="1" customWidth="1"/>
    <col min="9741" max="9986" width="8.77734375" style="1"/>
    <col min="9987" max="9987" width="24.6640625" style="1" customWidth="1"/>
    <col min="9988" max="9991" width="9.77734375" style="1" customWidth="1"/>
    <col min="9992" max="9995" width="10" style="1" customWidth="1"/>
    <col min="9996" max="9996" width="35.109375" style="1" customWidth="1"/>
    <col min="9997" max="10242" width="8.77734375" style="1"/>
    <col min="10243" max="10243" width="24.6640625" style="1" customWidth="1"/>
    <col min="10244" max="10247" width="9.77734375" style="1" customWidth="1"/>
    <col min="10248" max="10251" width="10" style="1" customWidth="1"/>
    <col min="10252" max="10252" width="35.109375" style="1" customWidth="1"/>
    <col min="10253" max="10498" width="8.77734375" style="1"/>
    <col min="10499" max="10499" width="24.6640625" style="1" customWidth="1"/>
    <col min="10500" max="10503" width="9.77734375" style="1" customWidth="1"/>
    <col min="10504" max="10507" width="10" style="1" customWidth="1"/>
    <col min="10508" max="10508" width="35.109375" style="1" customWidth="1"/>
    <col min="10509" max="10754" width="8.77734375" style="1"/>
    <col min="10755" max="10755" width="24.6640625" style="1" customWidth="1"/>
    <col min="10756" max="10759" width="9.77734375" style="1" customWidth="1"/>
    <col min="10760" max="10763" width="10" style="1" customWidth="1"/>
    <col min="10764" max="10764" width="35.109375" style="1" customWidth="1"/>
    <col min="10765" max="11010" width="8.77734375" style="1"/>
    <col min="11011" max="11011" width="24.6640625" style="1" customWidth="1"/>
    <col min="11012" max="11015" width="9.77734375" style="1" customWidth="1"/>
    <col min="11016" max="11019" width="10" style="1" customWidth="1"/>
    <col min="11020" max="11020" width="35.109375" style="1" customWidth="1"/>
    <col min="11021" max="11266" width="8.77734375" style="1"/>
    <col min="11267" max="11267" width="24.6640625" style="1" customWidth="1"/>
    <col min="11268" max="11271" width="9.77734375" style="1" customWidth="1"/>
    <col min="11272" max="11275" width="10" style="1" customWidth="1"/>
    <col min="11276" max="11276" width="35.109375" style="1" customWidth="1"/>
    <col min="11277" max="11522" width="8.77734375" style="1"/>
    <col min="11523" max="11523" width="24.6640625" style="1" customWidth="1"/>
    <col min="11524" max="11527" width="9.77734375" style="1" customWidth="1"/>
    <col min="11528" max="11531" width="10" style="1" customWidth="1"/>
    <col min="11532" max="11532" width="35.109375" style="1" customWidth="1"/>
    <col min="11533" max="11778" width="8.77734375" style="1"/>
    <col min="11779" max="11779" width="24.6640625" style="1" customWidth="1"/>
    <col min="11780" max="11783" width="9.77734375" style="1" customWidth="1"/>
    <col min="11784" max="11787" width="10" style="1" customWidth="1"/>
    <col min="11788" max="11788" width="35.109375" style="1" customWidth="1"/>
    <col min="11789" max="12034" width="8.77734375" style="1"/>
    <col min="12035" max="12035" width="24.6640625" style="1" customWidth="1"/>
    <col min="12036" max="12039" width="9.77734375" style="1" customWidth="1"/>
    <col min="12040" max="12043" width="10" style="1" customWidth="1"/>
    <col min="12044" max="12044" width="35.109375" style="1" customWidth="1"/>
    <col min="12045" max="12290" width="8.77734375" style="1"/>
    <col min="12291" max="12291" width="24.6640625" style="1" customWidth="1"/>
    <col min="12292" max="12295" width="9.77734375" style="1" customWidth="1"/>
    <col min="12296" max="12299" width="10" style="1" customWidth="1"/>
    <col min="12300" max="12300" width="35.109375" style="1" customWidth="1"/>
    <col min="12301" max="12546" width="8.77734375" style="1"/>
    <col min="12547" max="12547" width="24.6640625" style="1" customWidth="1"/>
    <col min="12548" max="12551" width="9.77734375" style="1" customWidth="1"/>
    <col min="12552" max="12555" width="10" style="1" customWidth="1"/>
    <col min="12556" max="12556" width="35.109375" style="1" customWidth="1"/>
    <col min="12557" max="12802" width="8.77734375" style="1"/>
    <col min="12803" max="12803" width="24.6640625" style="1" customWidth="1"/>
    <col min="12804" max="12807" width="9.77734375" style="1" customWidth="1"/>
    <col min="12808" max="12811" width="10" style="1" customWidth="1"/>
    <col min="12812" max="12812" width="35.109375" style="1" customWidth="1"/>
    <col min="12813" max="13058" width="8.77734375" style="1"/>
    <col min="13059" max="13059" width="24.6640625" style="1" customWidth="1"/>
    <col min="13060" max="13063" width="9.77734375" style="1" customWidth="1"/>
    <col min="13064" max="13067" width="10" style="1" customWidth="1"/>
    <col min="13068" max="13068" width="35.109375" style="1" customWidth="1"/>
    <col min="13069" max="13314" width="8.77734375" style="1"/>
    <col min="13315" max="13315" width="24.6640625" style="1" customWidth="1"/>
    <col min="13316" max="13319" width="9.77734375" style="1" customWidth="1"/>
    <col min="13320" max="13323" width="10" style="1" customWidth="1"/>
    <col min="13324" max="13324" width="35.109375" style="1" customWidth="1"/>
    <col min="13325" max="13570" width="8.77734375" style="1"/>
    <col min="13571" max="13571" width="24.6640625" style="1" customWidth="1"/>
    <col min="13572" max="13575" width="9.77734375" style="1" customWidth="1"/>
    <col min="13576" max="13579" width="10" style="1" customWidth="1"/>
    <col min="13580" max="13580" width="35.109375" style="1" customWidth="1"/>
    <col min="13581" max="13826" width="8.77734375" style="1"/>
    <col min="13827" max="13827" width="24.6640625" style="1" customWidth="1"/>
    <col min="13828" max="13831" width="9.77734375" style="1" customWidth="1"/>
    <col min="13832" max="13835" width="10" style="1" customWidth="1"/>
    <col min="13836" max="13836" width="35.109375" style="1" customWidth="1"/>
    <col min="13837" max="14082" width="8.77734375" style="1"/>
    <col min="14083" max="14083" width="24.6640625" style="1" customWidth="1"/>
    <col min="14084" max="14087" width="9.77734375" style="1" customWidth="1"/>
    <col min="14088" max="14091" width="10" style="1" customWidth="1"/>
    <col min="14092" max="14092" width="35.109375" style="1" customWidth="1"/>
    <col min="14093" max="14338" width="8.77734375" style="1"/>
    <col min="14339" max="14339" width="24.6640625" style="1" customWidth="1"/>
    <col min="14340" max="14343" width="9.77734375" style="1" customWidth="1"/>
    <col min="14344" max="14347" width="10" style="1" customWidth="1"/>
    <col min="14348" max="14348" width="35.109375" style="1" customWidth="1"/>
    <col min="14349" max="14594" width="8.77734375" style="1"/>
    <col min="14595" max="14595" width="24.6640625" style="1" customWidth="1"/>
    <col min="14596" max="14599" width="9.77734375" style="1" customWidth="1"/>
    <col min="14600" max="14603" width="10" style="1" customWidth="1"/>
    <col min="14604" max="14604" width="35.109375" style="1" customWidth="1"/>
    <col min="14605" max="14850" width="8.77734375" style="1"/>
    <col min="14851" max="14851" width="24.6640625" style="1" customWidth="1"/>
    <col min="14852" max="14855" width="9.77734375" style="1" customWidth="1"/>
    <col min="14856" max="14859" width="10" style="1" customWidth="1"/>
    <col min="14860" max="14860" width="35.109375" style="1" customWidth="1"/>
    <col min="14861" max="15106" width="8.77734375" style="1"/>
    <col min="15107" max="15107" width="24.6640625" style="1" customWidth="1"/>
    <col min="15108" max="15111" width="9.77734375" style="1" customWidth="1"/>
    <col min="15112" max="15115" width="10" style="1" customWidth="1"/>
    <col min="15116" max="15116" width="35.109375" style="1" customWidth="1"/>
    <col min="15117" max="15362" width="8.77734375" style="1"/>
    <col min="15363" max="15363" width="24.6640625" style="1" customWidth="1"/>
    <col min="15364" max="15367" width="9.77734375" style="1" customWidth="1"/>
    <col min="15368" max="15371" width="10" style="1" customWidth="1"/>
    <col min="15372" max="15372" width="35.109375" style="1" customWidth="1"/>
    <col min="15373" max="15618" width="8.77734375" style="1"/>
    <col min="15619" max="15619" width="24.6640625" style="1" customWidth="1"/>
    <col min="15620" max="15623" width="9.77734375" style="1" customWidth="1"/>
    <col min="15624" max="15627" width="10" style="1" customWidth="1"/>
    <col min="15628" max="15628" width="35.109375" style="1" customWidth="1"/>
    <col min="15629" max="15874" width="8.77734375" style="1"/>
    <col min="15875" max="15875" width="24.6640625" style="1" customWidth="1"/>
    <col min="15876" max="15879" width="9.77734375" style="1" customWidth="1"/>
    <col min="15880" max="15883" width="10" style="1" customWidth="1"/>
    <col min="15884" max="15884" width="35.109375" style="1" customWidth="1"/>
    <col min="15885" max="16130" width="8.77734375" style="1"/>
    <col min="16131" max="16131" width="24.6640625" style="1" customWidth="1"/>
    <col min="16132" max="16135" width="9.77734375" style="1" customWidth="1"/>
    <col min="16136" max="16139" width="10" style="1" customWidth="1"/>
    <col min="16140" max="16140" width="35.109375" style="1" customWidth="1"/>
    <col min="16141" max="16384" width="8.77734375" style="1"/>
  </cols>
  <sheetData>
    <row r="1" spans="1:19" ht="29.85" customHeight="1">
      <c r="A1" s="683" t="s">
        <v>571</v>
      </c>
      <c r="B1" s="683"/>
      <c r="C1" s="683"/>
      <c r="D1" s="683"/>
      <c r="E1" s="683"/>
      <c r="F1" s="683"/>
      <c r="G1" s="683" t="s">
        <v>358</v>
      </c>
      <c r="H1" s="683"/>
      <c r="I1" s="683"/>
      <c r="J1" s="683"/>
      <c r="K1" s="683"/>
      <c r="L1" s="683"/>
      <c r="M1" s="43"/>
      <c r="N1" s="43"/>
      <c r="O1" s="43"/>
      <c r="P1" s="43"/>
      <c r="Q1" s="43"/>
      <c r="R1" s="43"/>
      <c r="S1" s="43"/>
    </row>
    <row r="2" spans="1:19" ht="6.95" customHeight="1">
      <c r="A2" s="542"/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43"/>
      <c r="N2" s="43"/>
      <c r="O2" s="43"/>
      <c r="P2" s="43"/>
      <c r="Q2" s="43"/>
      <c r="R2" s="43"/>
      <c r="S2" s="43"/>
    </row>
    <row r="3" spans="1:19" s="82" customFormat="1" ht="15.6" customHeight="1">
      <c r="A3" s="169" t="s">
        <v>51</v>
      </c>
      <c r="B3" s="79"/>
      <c r="C3" s="79"/>
      <c r="D3" s="95"/>
      <c r="E3" s="95"/>
      <c r="F3" s="95"/>
      <c r="G3" s="95"/>
      <c r="H3" s="95"/>
      <c r="I3" s="95"/>
      <c r="J3" s="95"/>
      <c r="K3" s="95"/>
      <c r="L3" s="565" t="s">
        <v>23</v>
      </c>
      <c r="M3" s="79"/>
      <c r="N3" s="79"/>
      <c r="O3" s="79"/>
      <c r="P3" s="79"/>
      <c r="Q3" s="79"/>
      <c r="R3" s="79"/>
      <c r="S3" s="79"/>
    </row>
    <row r="4" spans="1:19" ht="27.75" customHeight="1">
      <c r="A4" s="675" t="s">
        <v>114</v>
      </c>
      <c r="B4" s="845" t="s">
        <v>612</v>
      </c>
      <c r="C4" s="845"/>
      <c r="D4" s="805"/>
      <c r="E4" s="851" t="s">
        <v>440</v>
      </c>
      <c r="F4" s="852"/>
      <c r="G4" s="853" t="s">
        <v>458</v>
      </c>
      <c r="H4" s="845"/>
      <c r="I4" s="845"/>
      <c r="J4" s="675"/>
      <c r="K4" s="577"/>
      <c r="L4" s="845" t="s">
        <v>119</v>
      </c>
      <c r="M4" s="43"/>
      <c r="N4" s="43"/>
      <c r="O4" s="43"/>
      <c r="P4" s="43"/>
      <c r="Q4" s="43"/>
      <c r="R4" s="43"/>
      <c r="S4" s="43"/>
    </row>
    <row r="5" spans="1:19" ht="14.1" customHeight="1">
      <c r="A5" s="676"/>
      <c r="B5" s="842" t="s">
        <v>83</v>
      </c>
      <c r="C5" s="807" t="s">
        <v>77</v>
      </c>
      <c r="D5" s="807" t="s">
        <v>78</v>
      </c>
      <c r="E5" s="807" t="s">
        <v>148</v>
      </c>
      <c r="F5" s="856" t="s">
        <v>149</v>
      </c>
      <c r="G5" s="854" t="s">
        <v>150</v>
      </c>
      <c r="H5" s="807"/>
      <c r="I5" s="855" t="s">
        <v>151</v>
      </c>
      <c r="J5" s="807"/>
      <c r="K5" s="557"/>
      <c r="L5" s="846"/>
      <c r="M5" s="43"/>
      <c r="N5" s="43"/>
      <c r="O5" s="43"/>
      <c r="P5" s="43"/>
      <c r="Q5" s="43"/>
      <c r="R5" s="43"/>
      <c r="S5" s="43"/>
    </row>
    <row r="6" spans="1:19" ht="14.1" customHeight="1">
      <c r="A6" s="676"/>
      <c r="B6" s="842"/>
      <c r="C6" s="842"/>
      <c r="D6" s="842"/>
      <c r="E6" s="842"/>
      <c r="F6" s="745"/>
      <c r="G6" s="848" t="s">
        <v>459</v>
      </c>
      <c r="H6" s="849"/>
      <c r="I6" s="850" t="s">
        <v>152</v>
      </c>
      <c r="J6" s="849"/>
      <c r="K6" s="557"/>
      <c r="L6" s="846"/>
      <c r="M6" s="43"/>
      <c r="N6" s="43"/>
      <c r="O6" s="43"/>
      <c r="P6" s="43"/>
      <c r="Q6" s="43"/>
      <c r="R6" s="43"/>
      <c r="S6" s="43"/>
    </row>
    <row r="7" spans="1:19" ht="18.75" customHeight="1">
      <c r="A7" s="676"/>
      <c r="B7" s="842" t="s">
        <v>84</v>
      </c>
      <c r="C7" s="842" t="s">
        <v>79</v>
      </c>
      <c r="D7" s="842" t="s">
        <v>80</v>
      </c>
      <c r="E7" s="860" t="s">
        <v>507</v>
      </c>
      <c r="F7" s="858" t="s">
        <v>508</v>
      </c>
      <c r="G7" s="593" t="s">
        <v>153</v>
      </c>
      <c r="H7" s="562" t="s">
        <v>82</v>
      </c>
      <c r="I7" s="562" t="s">
        <v>153</v>
      </c>
      <c r="J7" s="562" t="s">
        <v>82</v>
      </c>
      <c r="K7" s="557"/>
      <c r="L7" s="846"/>
      <c r="M7" s="43"/>
      <c r="N7" s="43"/>
      <c r="O7" s="43"/>
      <c r="P7" s="43"/>
      <c r="Q7" s="43"/>
      <c r="R7" s="43"/>
      <c r="S7" s="43"/>
    </row>
    <row r="8" spans="1:19" ht="18.75" customHeight="1">
      <c r="A8" s="677"/>
      <c r="B8" s="857"/>
      <c r="C8" s="857"/>
      <c r="D8" s="857"/>
      <c r="E8" s="861"/>
      <c r="F8" s="859"/>
      <c r="G8" s="550" t="s">
        <v>98</v>
      </c>
      <c r="H8" s="578" t="s">
        <v>81</v>
      </c>
      <c r="I8" s="578" t="s">
        <v>98</v>
      </c>
      <c r="J8" s="578" t="s">
        <v>81</v>
      </c>
      <c r="K8" s="574"/>
      <c r="L8" s="847"/>
      <c r="M8" s="43"/>
      <c r="N8" s="43"/>
      <c r="O8" s="43"/>
      <c r="P8" s="43"/>
      <c r="Q8" s="43"/>
      <c r="R8" s="43"/>
      <c r="S8" s="43"/>
    </row>
    <row r="9" spans="1:19" s="11" customFormat="1" ht="14.1" customHeight="1">
      <c r="A9" s="198">
        <v>2019</v>
      </c>
      <c r="B9" s="100">
        <v>0</v>
      </c>
      <c r="C9" s="100">
        <v>0</v>
      </c>
      <c r="D9" s="100">
        <v>0</v>
      </c>
      <c r="E9" s="100">
        <v>521</v>
      </c>
      <c r="F9" s="100">
        <v>70</v>
      </c>
      <c r="G9" s="100">
        <v>1137</v>
      </c>
      <c r="H9" s="100">
        <v>617</v>
      </c>
      <c r="I9" s="100">
        <v>273</v>
      </c>
      <c r="J9" s="101">
        <v>196</v>
      </c>
      <c r="K9" s="100"/>
      <c r="L9" s="463">
        <v>2019</v>
      </c>
      <c r="M9" s="59"/>
      <c r="N9" s="59"/>
      <c r="O9" s="59"/>
      <c r="P9" s="59"/>
      <c r="Q9" s="59"/>
      <c r="R9" s="59"/>
      <c r="S9" s="59"/>
    </row>
    <row r="10" spans="1:19" s="42" customFormat="1" ht="14.1" customHeight="1">
      <c r="A10" s="198">
        <v>2020</v>
      </c>
      <c r="B10" s="100">
        <v>0</v>
      </c>
      <c r="C10" s="100">
        <v>0</v>
      </c>
      <c r="D10" s="100">
        <v>0</v>
      </c>
      <c r="E10" s="100">
        <v>472</v>
      </c>
      <c r="F10" s="100">
        <v>76</v>
      </c>
      <c r="G10" s="100">
        <v>1129</v>
      </c>
      <c r="H10" s="100">
        <v>633</v>
      </c>
      <c r="I10" s="100">
        <v>277</v>
      </c>
      <c r="J10" s="101">
        <v>205</v>
      </c>
      <c r="K10" s="100"/>
      <c r="L10" s="463">
        <v>2020</v>
      </c>
      <c r="M10" s="594"/>
      <c r="N10" s="594"/>
      <c r="O10" s="594"/>
      <c r="P10" s="594"/>
      <c r="Q10" s="594"/>
      <c r="R10" s="594"/>
      <c r="S10" s="594"/>
    </row>
    <row r="11" spans="1:19" s="42" customFormat="1" ht="14.1" customHeight="1">
      <c r="A11" s="198">
        <v>2021</v>
      </c>
      <c r="B11" s="100">
        <v>0</v>
      </c>
      <c r="C11" s="100">
        <v>0</v>
      </c>
      <c r="D11" s="100">
        <v>0</v>
      </c>
      <c r="E11" s="100">
        <v>498</v>
      </c>
      <c r="F11" s="100">
        <v>94</v>
      </c>
      <c r="G11" s="100">
        <v>1097</v>
      </c>
      <c r="H11" s="100">
        <v>647</v>
      </c>
      <c r="I11" s="100">
        <v>283</v>
      </c>
      <c r="J11" s="101">
        <v>209</v>
      </c>
      <c r="K11" s="100"/>
      <c r="L11" s="463">
        <v>2021</v>
      </c>
      <c r="M11" s="594"/>
      <c r="N11" s="594"/>
      <c r="O11" s="594"/>
      <c r="P11" s="594"/>
      <c r="Q11" s="594"/>
      <c r="R11" s="594"/>
      <c r="S11" s="594"/>
    </row>
    <row r="12" spans="1:19" s="11" customFormat="1" ht="14.1" customHeight="1">
      <c r="A12" s="552">
        <v>2022</v>
      </c>
      <c r="B12" s="100">
        <f>SUM(B13:B26)</f>
        <v>0</v>
      </c>
      <c r="C12" s="100">
        <f t="shared" ref="C12:K12" si="0">SUM(C13:C26)</f>
        <v>0</v>
      </c>
      <c r="D12" s="100">
        <f t="shared" si="0"/>
        <v>0</v>
      </c>
      <c r="E12" s="100">
        <f t="shared" si="0"/>
        <v>280</v>
      </c>
      <c r="F12" s="100">
        <f t="shared" si="0"/>
        <v>101</v>
      </c>
      <c r="G12" s="100">
        <f t="shared" si="0"/>
        <v>1151</v>
      </c>
      <c r="H12" s="100">
        <f t="shared" si="0"/>
        <v>639</v>
      </c>
      <c r="I12" s="100">
        <f t="shared" si="0"/>
        <v>258</v>
      </c>
      <c r="J12" s="100">
        <f t="shared" si="0"/>
        <v>169</v>
      </c>
      <c r="K12" s="100">
        <f t="shared" si="0"/>
        <v>0</v>
      </c>
      <c r="L12" s="558">
        <v>2022</v>
      </c>
      <c r="M12" s="59"/>
      <c r="N12" s="59"/>
      <c r="O12" s="59"/>
      <c r="P12" s="59"/>
      <c r="Q12" s="59"/>
      <c r="R12" s="59"/>
      <c r="S12" s="59"/>
    </row>
    <row r="13" spans="1:19" ht="14.1" customHeight="1">
      <c r="A13" s="198" t="s">
        <v>126</v>
      </c>
      <c r="B13" s="142">
        <v>0</v>
      </c>
      <c r="C13" s="142">
        <v>0</v>
      </c>
      <c r="D13" s="142">
        <v>0</v>
      </c>
      <c r="E13" s="142">
        <v>17</v>
      </c>
      <c r="F13" s="142">
        <v>100</v>
      </c>
      <c r="G13" s="142">
        <v>374</v>
      </c>
      <c r="H13" s="142">
        <v>244</v>
      </c>
      <c r="I13" s="142">
        <v>258</v>
      </c>
      <c r="J13" s="143">
        <v>169</v>
      </c>
      <c r="K13" s="142"/>
      <c r="L13" s="239" t="s">
        <v>127</v>
      </c>
      <c r="M13" s="43"/>
      <c r="N13" s="43"/>
      <c r="O13" s="43"/>
      <c r="P13" s="43"/>
      <c r="Q13" s="43"/>
      <c r="R13" s="43"/>
      <c r="S13" s="43"/>
    </row>
    <row r="14" spans="1:19" ht="24.4" customHeight="1">
      <c r="A14" s="198" t="s">
        <v>128</v>
      </c>
      <c r="B14" s="142">
        <v>0</v>
      </c>
      <c r="C14" s="142">
        <v>0</v>
      </c>
      <c r="D14" s="142">
        <v>0</v>
      </c>
      <c r="E14" s="142">
        <v>12</v>
      </c>
      <c r="F14" s="142">
        <v>0</v>
      </c>
      <c r="G14" s="142">
        <v>32</v>
      </c>
      <c r="H14" s="142">
        <v>20</v>
      </c>
      <c r="I14" s="142">
        <v>0</v>
      </c>
      <c r="J14" s="143">
        <v>0</v>
      </c>
      <c r="K14" s="142"/>
      <c r="L14" s="229" t="s">
        <v>154</v>
      </c>
      <c r="M14" s="43"/>
      <c r="N14" s="43"/>
      <c r="O14" s="43"/>
      <c r="P14" s="43"/>
      <c r="Q14" s="43"/>
      <c r="R14" s="43"/>
      <c r="S14" s="43"/>
    </row>
    <row r="15" spans="1:19" ht="14.1" customHeight="1">
      <c r="A15" s="198" t="s">
        <v>129</v>
      </c>
      <c r="B15" s="142">
        <v>0</v>
      </c>
      <c r="C15" s="142">
        <v>0</v>
      </c>
      <c r="D15" s="142">
        <v>0</v>
      </c>
      <c r="E15" s="142">
        <v>32</v>
      </c>
      <c r="F15" s="142">
        <v>0</v>
      </c>
      <c r="G15" s="142">
        <v>261</v>
      </c>
      <c r="H15" s="142">
        <v>40</v>
      </c>
      <c r="I15" s="142">
        <v>0</v>
      </c>
      <c r="J15" s="143">
        <v>0</v>
      </c>
      <c r="K15" s="142"/>
      <c r="L15" s="239" t="s">
        <v>130</v>
      </c>
      <c r="M15" s="43"/>
      <c r="N15" s="43"/>
      <c r="O15" s="43"/>
      <c r="P15" s="43"/>
      <c r="Q15" s="43"/>
      <c r="R15" s="43"/>
      <c r="S15" s="43"/>
    </row>
    <row r="16" spans="1:19" ht="14.1" customHeight="1">
      <c r="A16" s="198" t="s">
        <v>131</v>
      </c>
      <c r="B16" s="142">
        <v>0</v>
      </c>
      <c r="C16" s="142">
        <v>0</v>
      </c>
      <c r="D16" s="142">
        <v>0</v>
      </c>
      <c r="E16" s="142">
        <v>100</v>
      </c>
      <c r="F16" s="142">
        <v>0</v>
      </c>
      <c r="G16" s="142">
        <v>184</v>
      </c>
      <c r="H16" s="142">
        <v>93</v>
      </c>
      <c r="I16" s="142">
        <v>0</v>
      </c>
      <c r="J16" s="143">
        <v>0</v>
      </c>
      <c r="K16" s="142"/>
      <c r="L16" s="239" t="s">
        <v>132</v>
      </c>
      <c r="M16" s="43"/>
      <c r="N16" s="43"/>
      <c r="O16" s="43"/>
      <c r="P16" s="43"/>
      <c r="Q16" s="43"/>
      <c r="R16" s="43"/>
      <c r="S16" s="43"/>
    </row>
    <row r="17" spans="1:21" ht="24.4" customHeight="1">
      <c r="A17" s="198" t="s">
        <v>133</v>
      </c>
      <c r="B17" s="142">
        <v>0</v>
      </c>
      <c r="C17" s="142">
        <v>0</v>
      </c>
      <c r="D17" s="142">
        <v>0</v>
      </c>
      <c r="E17" s="142">
        <v>38</v>
      </c>
      <c r="F17" s="142">
        <v>0</v>
      </c>
      <c r="G17" s="142">
        <v>76</v>
      </c>
      <c r="H17" s="142">
        <v>62</v>
      </c>
      <c r="I17" s="142">
        <v>0</v>
      </c>
      <c r="J17" s="143">
        <v>0</v>
      </c>
      <c r="K17" s="142"/>
      <c r="L17" s="229" t="s">
        <v>155</v>
      </c>
      <c r="M17" s="43"/>
      <c r="N17" s="43"/>
      <c r="O17" s="43"/>
      <c r="P17" s="43"/>
      <c r="Q17" s="43"/>
      <c r="R17" s="43"/>
      <c r="S17" s="43"/>
    </row>
    <row r="18" spans="1:21" ht="24.4" customHeight="1">
      <c r="A18" s="198" t="s">
        <v>134</v>
      </c>
      <c r="B18" s="142">
        <v>0</v>
      </c>
      <c r="C18" s="142">
        <v>0</v>
      </c>
      <c r="D18" s="142">
        <v>0</v>
      </c>
      <c r="E18" s="142">
        <v>7</v>
      </c>
      <c r="F18" s="142">
        <v>0</v>
      </c>
      <c r="G18" s="142">
        <v>15</v>
      </c>
      <c r="H18" s="142">
        <v>11</v>
      </c>
      <c r="I18" s="142">
        <v>0</v>
      </c>
      <c r="J18" s="143">
        <v>0</v>
      </c>
      <c r="K18" s="142"/>
      <c r="L18" s="229" t="s">
        <v>611</v>
      </c>
      <c r="M18" s="43"/>
      <c r="N18" s="43"/>
      <c r="O18" s="43"/>
      <c r="P18" s="43"/>
      <c r="Q18" s="43"/>
      <c r="R18" s="43"/>
      <c r="S18" s="43"/>
    </row>
    <row r="19" spans="1:21" ht="14.1" customHeight="1">
      <c r="A19" s="198" t="s">
        <v>135</v>
      </c>
      <c r="B19" s="142">
        <v>0</v>
      </c>
      <c r="C19" s="142">
        <v>0</v>
      </c>
      <c r="D19" s="142">
        <v>0</v>
      </c>
      <c r="E19" s="142">
        <v>24</v>
      </c>
      <c r="F19" s="142">
        <v>0</v>
      </c>
      <c r="G19" s="142">
        <v>41</v>
      </c>
      <c r="H19" s="142">
        <v>30</v>
      </c>
      <c r="I19" s="142">
        <v>0</v>
      </c>
      <c r="J19" s="143">
        <v>0</v>
      </c>
      <c r="K19" s="142"/>
      <c r="L19" s="239" t="s">
        <v>136</v>
      </c>
      <c r="M19" s="43"/>
      <c r="N19" s="43"/>
      <c r="O19" s="43"/>
      <c r="P19" s="43"/>
      <c r="Q19" s="43"/>
      <c r="R19" s="43"/>
      <c r="S19" s="43"/>
    </row>
    <row r="20" spans="1:21" ht="14.1" customHeight="1">
      <c r="A20" s="198" t="s">
        <v>137</v>
      </c>
      <c r="B20" s="142">
        <v>0</v>
      </c>
      <c r="C20" s="142">
        <v>0</v>
      </c>
      <c r="D20" s="142">
        <v>0</v>
      </c>
      <c r="E20" s="142">
        <v>20</v>
      </c>
      <c r="F20" s="142">
        <v>0</v>
      </c>
      <c r="G20" s="142">
        <v>28</v>
      </c>
      <c r="H20" s="142">
        <v>23</v>
      </c>
      <c r="I20" s="142">
        <v>0</v>
      </c>
      <c r="J20" s="143">
        <v>0</v>
      </c>
      <c r="K20" s="142"/>
      <c r="L20" s="239" t="s">
        <v>138</v>
      </c>
      <c r="M20" s="43"/>
      <c r="N20" s="43"/>
      <c r="O20" s="43"/>
      <c r="P20" s="43"/>
      <c r="Q20" s="43"/>
      <c r="R20" s="43"/>
      <c r="S20" s="43"/>
    </row>
    <row r="21" spans="1:21" ht="24.4" customHeight="1">
      <c r="A21" s="198" t="s">
        <v>139</v>
      </c>
      <c r="B21" s="142">
        <v>0</v>
      </c>
      <c r="C21" s="142">
        <v>0</v>
      </c>
      <c r="D21" s="142">
        <v>0</v>
      </c>
      <c r="E21" s="142">
        <v>15</v>
      </c>
      <c r="F21" s="142">
        <v>0</v>
      </c>
      <c r="G21" s="142">
        <v>42</v>
      </c>
      <c r="H21" s="142">
        <v>25</v>
      </c>
      <c r="I21" s="142">
        <v>0</v>
      </c>
      <c r="J21" s="143">
        <v>0</v>
      </c>
      <c r="K21" s="142"/>
      <c r="L21" s="240" t="s">
        <v>140</v>
      </c>
      <c r="M21" s="43"/>
      <c r="N21" s="43"/>
      <c r="O21" s="43"/>
      <c r="P21" s="43"/>
      <c r="Q21" s="43"/>
      <c r="R21" s="43"/>
      <c r="S21" s="43"/>
    </row>
    <row r="22" spans="1:21" ht="14.1" customHeight="1">
      <c r="A22" s="198" t="s">
        <v>141</v>
      </c>
      <c r="B22" s="142">
        <v>0</v>
      </c>
      <c r="C22" s="142">
        <v>0</v>
      </c>
      <c r="D22" s="142">
        <v>0</v>
      </c>
      <c r="E22" s="142">
        <v>0</v>
      </c>
      <c r="F22" s="142">
        <v>1</v>
      </c>
      <c r="G22" s="142">
        <v>1</v>
      </c>
      <c r="H22" s="142">
        <v>1</v>
      </c>
      <c r="I22" s="142">
        <v>0</v>
      </c>
      <c r="J22" s="143">
        <v>0</v>
      </c>
      <c r="K22" s="142"/>
      <c r="L22" s="227" t="s">
        <v>142</v>
      </c>
      <c r="M22" s="43"/>
      <c r="N22" s="43"/>
      <c r="O22" s="43"/>
      <c r="P22" s="43"/>
      <c r="Q22" s="43"/>
      <c r="R22" s="43"/>
      <c r="S22" s="43"/>
    </row>
    <row r="23" spans="1:21" ht="14.1" customHeight="1">
      <c r="A23" s="198" t="s">
        <v>143</v>
      </c>
      <c r="B23" s="142">
        <v>0</v>
      </c>
      <c r="C23" s="142">
        <v>0</v>
      </c>
      <c r="D23" s="142">
        <v>0</v>
      </c>
      <c r="E23" s="142">
        <v>3</v>
      </c>
      <c r="F23" s="142">
        <v>0</v>
      </c>
      <c r="G23" s="142">
        <v>7</v>
      </c>
      <c r="H23" s="142">
        <v>6</v>
      </c>
      <c r="I23" s="142">
        <v>0</v>
      </c>
      <c r="J23" s="143">
        <v>0</v>
      </c>
      <c r="K23" s="142"/>
      <c r="L23" s="227" t="s">
        <v>144</v>
      </c>
      <c r="M23" s="43"/>
      <c r="N23" s="43"/>
      <c r="O23" s="43"/>
      <c r="P23" s="43"/>
      <c r="Q23" s="43"/>
      <c r="R23" s="43"/>
      <c r="S23" s="43"/>
    </row>
    <row r="24" spans="1:21" ht="24.4" customHeight="1">
      <c r="A24" s="198" t="s">
        <v>156</v>
      </c>
      <c r="B24" s="142">
        <v>0</v>
      </c>
      <c r="C24" s="142">
        <v>0</v>
      </c>
      <c r="D24" s="142">
        <v>0</v>
      </c>
      <c r="E24" s="142">
        <v>0</v>
      </c>
      <c r="F24" s="142">
        <v>0</v>
      </c>
      <c r="G24" s="142">
        <v>0</v>
      </c>
      <c r="H24" s="142">
        <v>0</v>
      </c>
      <c r="I24" s="142">
        <v>0</v>
      </c>
      <c r="J24" s="143">
        <v>0</v>
      </c>
      <c r="K24" s="142"/>
      <c r="L24" s="228" t="s">
        <v>329</v>
      </c>
      <c r="M24" s="43"/>
      <c r="N24" s="43"/>
      <c r="O24" s="43"/>
      <c r="P24" s="43"/>
      <c r="Q24" s="43"/>
      <c r="R24" s="43"/>
      <c r="S24" s="43"/>
    </row>
    <row r="25" spans="1:21" ht="24.4" customHeight="1">
      <c r="A25" s="198" t="s">
        <v>157</v>
      </c>
      <c r="B25" s="142">
        <v>0</v>
      </c>
      <c r="C25" s="142">
        <v>0</v>
      </c>
      <c r="D25" s="142">
        <v>0</v>
      </c>
      <c r="E25" s="142">
        <v>5</v>
      </c>
      <c r="F25" s="142">
        <v>0</v>
      </c>
      <c r="G25" s="142">
        <v>19</v>
      </c>
      <c r="H25" s="142">
        <v>16</v>
      </c>
      <c r="I25" s="142">
        <v>0</v>
      </c>
      <c r="J25" s="143">
        <v>0</v>
      </c>
      <c r="K25" s="142"/>
      <c r="L25" s="229" t="s">
        <v>158</v>
      </c>
      <c r="M25" s="43"/>
      <c r="N25" s="43"/>
      <c r="O25" s="43"/>
      <c r="P25" s="43"/>
      <c r="Q25" s="43"/>
      <c r="R25" s="43"/>
      <c r="S25" s="43"/>
    </row>
    <row r="26" spans="1:21" ht="14.1" customHeight="1">
      <c r="A26" s="211" t="s">
        <v>145</v>
      </c>
      <c r="B26" s="230">
        <v>0</v>
      </c>
      <c r="C26" s="230">
        <v>0</v>
      </c>
      <c r="D26" s="230">
        <v>0</v>
      </c>
      <c r="E26" s="230">
        <v>7</v>
      </c>
      <c r="F26" s="230">
        <v>0</v>
      </c>
      <c r="G26" s="369">
        <v>71</v>
      </c>
      <c r="H26" s="369">
        <v>68</v>
      </c>
      <c r="I26" s="230">
        <v>0</v>
      </c>
      <c r="J26" s="231">
        <v>0</v>
      </c>
      <c r="K26" s="230"/>
      <c r="L26" s="232" t="s">
        <v>159</v>
      </c>
      <c r="M26" s="43"/>
      <c r="N26" s="43"/>
      <c r="O26" s="43"/>
      <c r="P26" s="43"/>
      <c r="Q26" s="43"/>
      <c r="R26" s="43"/>
      <c r="S26" s="43"/>
    </row>
    <row r="27" spans="1:21" ht="5.65" customHeight="1">
      <c r="A27" s="168"/>
      <c r="B27" s="349"/>
      <c r="C27" s="349"/>
      <c r="D27" s="349"/>
      <c r="E27" s="349"/>
      <c r="F27" s="349"/>
      <c r="G27" s="142"/>
      <c r="H27" s="142"/>
      <c r="I27" s="142"/>
      <c r="J27" s="142"/>
      <c r="K27" s="142"/>
      <c r="L27" s="350"/>
      <c r="M27" s="43"/>
      <c r="N27" s="43"/>
      <c r="O27" s="43"/>
      <c r="P27" s="43"/>
      <c r="Q27" s="43"/>
      <c r="R27" s="43"/>
      <c r="S27" s="43"/>
    </row>
    <row r="28" spans="1:21" ht="13.7" customHeight="1">
      <c r="A28" s="656" t="s">
        <v>408</v>
      </c>
      <c r="B28" s="656"/>
      <c r="C28" s="656"/>
      <c r="D28" s="656"/>
      <c r="E28" s="519"/>
      <c r="F28" s="519"/>
      <c r="G28" s="519"/>
      <c r="H28" s="519"/>
      <c r="I28" s="665" t="s">
        <v>147</v>
      </c>
      <c r="J28" s="665"/>
      <c r="K28" s="665"/>
      <c r="L28" s="665"/>
      <c r="M28" s="597"/>
      <c r="N28" s="597"/>
      <c r="O28" s="537"/>
      <c r="P28" s="43"/>
      <c r="Q28" s="43"/>
      <c r="R28" s="43"/>
      <c r="S28" s="43"/>
    </row>
    <row r="29" spans="1:21" s="78" customFormat="1" ht="13.7" customHeight="1">
      <c r="A29" s="597" t="s">
        <v>604</v>
      </c>
      <c r="B29" s="597"/>
      <c r="C29" s="597"/>
      <c r="D29" s="597"/>
      <c r="E29" s="597"/>
      <c r="F29" s="597"/>
      <c r="G29" s="597"/>
      <c r="H29" s="597"/>
      <c r="I29" s="597"/>
      <c r="J29" s="94"/>
      <c r="K29" s="94"/>
      <c r="L29" s="443" t="s">
        <v>455</v>
      </c>
      <c r="M29" s="597"/>
      <c r="N29" s="597"/>
      <c r="O29" s="597"/>
      <c r="P29" s="597"/>
      <c r="Q29" s="597"/>
      <c r="R29" s="597"/>
      <c r="S29" s="597"/>
    </row>
    <row r="30" spans="1:21" s="78" customFormat="1" ht="13.7" customHeight="1">
      <c r="A30" s="597" t="s">
        <v>605</v>
      </c>
      <c r="B30" s="597"/>
      <c r="C30" s="597"/>
      <c r="D30" s="597"/>
      <c r="E30" s="597"/>
      <c r="F30" s="597"/>
      <c r="G30" s="597"/>
      <c r="H30" s="597"/>
      <c r="I30" s="597"/>
      <c r="J30" s="597" t="s">
        <v>112</v>
      </c>
      <c r="K30" s="597"/>
      <c r="L30" s="536"/>
      <c r="M30" s="94"/>
      <c r="N30" s="94"/>
      <c r="O30" s="94"/>
      <c r="P30" s="597"/>
      <c r="Q30" s="597"/>
      <c r="R30" s="597"/>
      <c r="S30" s="597"/>
      <c r="T30" s="99"/>
      <c r="U30" s="99"/>
    </row>
    <row r="31" spans="1:21" s="78" customFormat="1" ht="13.7" customHeight="1">
      <c r="A31" s="519" t="s">
        <v>606</v>
      </c>
      <c r="B31" s="515"/>
      <c r="C31" s="515"/>
      <c r="D31" s="515"/>
      <c r="E31" s="515"/>
      <c r="F31" s="515"/>
      <c r="G31" s="335"/>
      <c r="H31" s="335"/>
      <c r="I31" s="335"/>
      <c r="J31" s="597" t="s">
        <v>85</v>
      </c>
      <c r="K31" s="597"/>
      <c r="L31" s="536"/>
      <c r="M31" s="597"/>
      <c r="N31" s="597"/>
      <c r="O31" s="597"/>
      <c r="P31" s="597"/>
      <c r="Q31" s="597"/>
      <c r="R31" s="597"/>
      <c r="S31" s="597"/>
    </row>
    <row r="32" spans="1:21" s="78" customFormat="1" ht="13.7" customHeight="1">
      <c r="A32" s="517" t="s">
        <v>607</v>
      </c>
      <c r="B32" s="516"/>
      <c r="C32" s="516"/>
      <c r="D32" s="516"/>
      <c r="E32" s="516"/>
      <c r="F32" s="516"/>
      <c r="G32" s="335"/>
      <c r="H32" s="335"/>
      <c r="I32" s="335"/>
      <c r="J32" s="335"/>
      <c r="K32" s="335"/>
      <c r="L32" s="335"/>
      <c r="M32" s="335"/>
      <c r="N32" s="335"/>
      <c r="O32" s="597"/>
      <c r="P32" s="597"/>
      <c r="Q32" s="597"/>
      <c r="R32" s="597"/>
      <c r="S32" s="597"/>
    </row>
    <row r="33" spans="1:19" ht="13.7" customHeight="1">
      <c r="A33" s="597" t="s">
        <v>608</v>
      </c>
      <c r="B33" s="444"/>
      <c r="C33" s="444"/>
      <c r="D33" s="444"/>
      <c r="E33" s="444"/>
      <c r="F33" s="444"/>
      <c r="G33" s="597"/>
      <c r="H33" s="597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</row>
    <row r="34" spans="1:19" ht="13.7" customHeight="1">
      <c r="A34" s="597" t="s">
        <v>609</v>
      </c>
      <c r="B34" s="444"/>
      <c r="C34" s="444"/>
      <c r="D34" s="444"/>
      <c r="E34" s="444"/>
      <c r="F34" s="59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</row>
    <row r="35" spans="1:19" ht="13.7" customHeight="1">
      <c r="A35" s="597" t="s">
        <v>610</v>
      </c>
      <c r="B35" s="444"/>
      <c r="C35" s="444"/>
      <c r="D35" s="444"/>
      <c r="E35" s="444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</row>
    <row r="36" spans="1:19" ht="14.2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</row>
    <row r="37" spans="1:19" ht="14.2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</row>
  </sheetData>
  <mergeCells count="23">
    <mergeCell ref="B7:B8"/>
    <mergeCell ref="A4:A8"/>
    <mergeCell ref="L4:L8"/>
    <mergeCell ref="C7:C8"/>
    <mergeCell ref="A28:D28"/>
    <mergeCell ref="C5:C6"/>
    <mergeCell ref="I28:L28"/>
    <mergeCell ref="F7:F8"/>
    <mergeCell ref="E7:E8"/>
    <mergeCell ref="D7:D8"/>
    <mergeCell ref="A1:F1"/>
    <mergeCell ref="G1:L1"/>
    <mergeCell ref="G6:H6"/>
    <mergeCell ref="I6:J6"/>
    <mergeCell ref="B4:D4"/>
    <mergeCell ref="E4:F4"/>
    <mergeCell ref="G4:J4"/>
    <mergeCell ref="G5:H5"/>
    <mergeCell ref="I5:J5"/>
    <mergeCell ref="B5:B6"/>
    <mergeCell ref="F5:F6"/>
    <mergeCell ref="E5:E6"/>
    <mergeCell ref="D5:D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6" max="3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R46"/>
  <sheetViews>
    <sheetView view="pageBreakPreview" topLeftCell="A4" zoomScaleNormal="100" zoomScaleSheetLayoutView="100" workbookViewId="0">
      <selection sqref="A1:G1"/>
    </sheetView>
  </sheetViews>
  <sheetFormatPr defaultColWidth="8.77734375" defaultRowHeight="14.25"/>
  <cols>
    <col min="1" max="1" width="15.44140625" style="9" customWidth="1"/>
    <col min="2" max="2" width="8.77734375" style="9" customWidth="1"/>
    <col min="3" max="3" width="9.109375" style="9" customWidth="1"/>
    <col min="4" max="5" width="8.77734375" style="9" customWidth="1"/>
    <col min="6" max="6" width="5.33203125" style="9" bestFit="1" customWidth="1"/>
    <col min="7" max="7" width="7" style="9" bestFit="1" customWidth="1"/>
    <col min="8" max="8" width="8.77734375" style="9" customWidth="1"/>
    <col min="9" max="10" width="6.21875" style="9" bestFit="1" customWidth="1"/>
    <col min="11" max="11" width="8.77734375" style="9" customWidth="1"/>
    <col min="12" max="13" width="6.21875" style="9" bestFit="1" customWidth="1"/>
    <col min="14" max="14" width="28.33203125" style="9" customWidth="1"/>
    <col min="15" max="16384" width="8.77734375" style="9"/>
  </cols>
  <sheetData>
    <row r="1" spans="1:18" s="21" customFormat="1" ht="32.25" customHeight="1">
      <c r="A1" s="658" t="s">
        <v>572</v>
      </c>
      <c r="B1" s="658"/>
      <c r="C1" s="658"/>
      <c r="D1" s="658"/>
      <c r="E1" s="658"/>
      <c r="F1" s="658"/>
      <c r="G1" s="658"/>
      <c r="H1" s="683" t="s">
        <v>460</v>
      </c>
      <c r="I1" s="683"/>
      <c r="J1" s="683"/>
      <c r="K1" s="683"/>
      <c r="L1" s="683"/>
      <c r="M1" s="683"/>
      <c r="N1" s="683"/>
      <c r="O1" s="70"/>
      <c r="P1" s="70"/>
      <c r="Q1" s="70"/>
      <c r="R1" s="70"/>
    </row>
    <row r="2" spans="1:18" s="21" customFormat="1" ht="6.95" customHeight="1">
      <c r="A2" s="393"/>
      <c r="B2" s="393"/>
      <c r="C2" s="393"/>
      <c r="D2" s="393"/>
      <c r="E2" s="393"/>
      <c r="F2" s="393"/>
      <c r="G2" s="393"/>
      <c r="H2" s="400"/>
      <c r="I2" s="400"/>
      <c r="J2" s="400"/>
      <c r="K2" s="400"/>
      <c r="L2" s="400"/>
      <c r="M2" s="400"/>
      <c r="N2" s="400"/>
      <c r="O2" s="70"/>
      <c r="P2" s="70"/>
      <c r="Q2" s="70"/>
      <c r="R2" s="70"/>
    </row>
    <row r="3" spans="1:18" s="82" customFormat="1" ht="18.600000000000001" customHeight="1">
      <c r="A3" s="148" t="s">
        <v>75</v>
      </c>
      <c r="B3" s="112"/>
      <c r="C3" s="112"/>
      <c r="D3" s="112" t="s">
        <v>52</v>
      </c>
      <c r="E3" s="112"/>
      <c r="F3" s="112"/>
      <c r="G3" s="112"/>
      <c r="H3" s="79"/>
      <c r="I3" s="79"/>
      <c r="J3" s="79"/>
      <c r="K3" s="79"/>
      <c r="L3" s="79"/>
      <c r="M3" s="79"/>
      <c r="N3" s="81" t="s">
        <v>465</v>
      </c>
      <c r="O3" s="79"/>
      <c r="P3" s="79"/>
      <c r="Q3" s="79"/>
      <c r="R3" s="79"/>
    </row>
    <row r="4" spans="1:18" s="1" customFormat="1" ht="15.6" customHeight="1">
      <c r="A4" s="685" t="s">
        <v>339</v>
      </c>
      <c r="B4" s="397" t="s">
        <v>76</v>
      </c>
      <c r="C4" s="797" t="s">
        <v>55</v>
      </c>
      <c r="D4" s="660"/>
      <c r="E4" s="797" t="s">
        <v>160</v>
      </c>
      <c r="F4" s="659"/>
      <c r="G4" s="659"/>
      <c r="H4" s="660" t="s">
        <v>462</v>
      </c>
      <c r="I4" s="866"/>
      <c r="J4" s="866"/>
      <c r="K4" s="701" t="s">
        <v>315</v>
      </c>
      <c r="L4" s="701"/>
      <c r="M4" s="701"/>
      <c r="N4" s="661" t="s">
        <v>387</v>
      </c>
      <c r="O4" s="43"/>
      <c r="P4" s="43"/>
      <c r="Q4" s="43"/>
      <c r="R4" s="43"/>
    </row>
    <row r="5" spans="1:18" s="1" customFormat="1" ht="15.6" customHeight="1">
      <c r="A5" s="686"/>
      <c r="B5" s="394"/>
      <c r="C5" s="872"/>
      <c r="D5" s="873"/>
      <c r="E5" s="117"/>
      <c r="F5" s="491" t="s">
        <v>77</v>
      </c>
      <c r="G5" s="177" t="s">
        <v>78</v>
      </c>
      <c r="H5" s="431"/>
      <c r="I5" s="430" t="s">
        <v>77</v>
      </c>
      <c r="J5" s="430" t="s">
        <v>78</v>
      </c>
      <c r="K5" s="117"/>
      <c r="L5" s="430" t="s">
        <v>77</v>
      </c>
      <c r="M5" s="430" t="s">
        <v>78</v>
      </c>
      <c r="N5" s="662"/>
      <c r="O5" s="43"/>
      <c r="P5" s="43"/>
      <c r="Q5" s="43"/>
      <c r="R5" s="43"/>
    </row>
    <row r="6" spans="1:18" s="1" customFormat="1" ht="15.6" customHeight="1">
      <c r="A6" s="687"/>
      <c r="B6" s="395" t="s">
        <v>448</v>
      </c>
      <c r="C6" s="864" t="s">
        <v>461</v>
      </c>
      <c r="D6" s="865"/>
      <c r="E6" s="429"/>
      <c r="F6" s="487" t="s">
        <v>79</v>
      </c>
      <c r="G6" s="178" t="s">
        <v>80</v>
      </c>
      <c r="H6" s="409"/>
      <c r="I6" s="429" t="s">
        <v>79</v>
      </c>
      <c r="J6" s="429" t="s">
        <v>80</v>
      </c>
      <c r="K6" s="429"/>
      <c r="L6" s="429" t="s">
        <v>79</v>
      </c>
      <c r="M6" s="429" t="s">
        <v>80</v>
      </c>
      <c r="N6" s="663"/>
      <c r="O6" s="43"/>
      <c r="P6" s="43"/>
      <c r="Q6" s="43"/>
      <c r="R6" s="43"/>
    </row>
    <row r="7" spans="1:18" s="1" customFormat="1" ht="12.75" customHeight="1">
      <c r="A7" s="415">
        <v>2018</v>
      </c>
      <c r="B7" s="88">
        <v>9</v>
      </c>
      <c r="C7" s="867">
        <v>316</v>
      </c>
      <c r="D7" s="867"/>
      <c r="E7" s="413">
        <v>4532</v>
      </c>
      <c r="F7" s="473">
        <v>2161</v>
      </c>
      <c r="G7" s="413">
        <v>2371</v>
      </c>
      <c r="H7" s="413">
        <v>677</v>
      </c>
      <c r="I7" s="413">
        <v>302</v>
      </c>
      <c r="J7" s="413">
        <v>375</v>
      </c>
      <c r="K7" s="413">
        <v>338</v>
      </c>
      <c r="L7" s="413">
        <v>125</v>
      </c>
      <c r="M7" s="89">
        <v>213</v>
      </c>
      <c r="N7" s="415">
        <v>2018</v>
      </c>
      <c r="O7" s="373"/>
      <c r="P7" s="373"/>
      <c r="Q7" s="43"/>
      <c r="R7" s="43"/>
    </row>
    <row r="8" spans="1:18" s="1" customFormat="1" ht="12.95" customHeight="1">
      <c r="A8" s="415">
        <v>2019</v>
      </c>
      <c r="B8" s="88">
        <v>9</v>
      </c>
      <c r="C8" s="867">
        <v>327</v>
      </c>
      <c r="D8" s="867"/>
      <c r="E8" s="413">
        <v>4677</v>
      </c>
      <c r="F8" s="473">
        <v>2239</v>
      </c>
      <c r="G8" s="413">
        <v>2438</v>
      </c>
      <c r="H8" s="413">
        <v>769</v>
      </c>
      <c r="I8" s="413">
        <v>324</v>
      </c>
      <c r="J8" s="413">
        <v>445</v>
      </c>
      <c r="K8" s="413">
        <v>307</v>
      </c>
      <c r="L8" s="413">
        <v>113</v>
      </c>
      <c r="M8" s="89">
        <v>194</v>
      </c>
      <c r="N8" s="415">
        <v>2019</v>
      </c>
      <c r="O8" s="373"/>
      <c r="P8" s="373"/>
      <c r="Q8" s="43"/>
      <c r="R8" s="43"/>
    </row>
    <row r="9" spans="1:18" s="1" customFormat="1" ht="12.95" customHeight="1">
      <c r="A9" s="415">
        <v>2020</v>
      </c>
      <c r="B9" s="88">
        <v>9</v>
      </c>
      <c r="C9" s="867">
        <v>349</v>
      </c>
      <c r="D9" s="867"/>
      <c r="E9" s="413">
        <v>4879</v>
      </c>
      <c r="F9" s="473">
        <v>2370</v>
      </c>
      <c r="G9" s="413">
        <v>2509</v>
      </c>
      <c r="H9" s="413">
        <v>808</v>
      </c>
      <c r="I9" s="413">
        <v>337</v>
      </c>
      <c r="J9" s="413">
        <v>471</v>
      </c>
      <c r="K9" s="413">
        <v>315</v>
      </c>
      <c r="L9" s="413">
        <v>117</v>
      </c>
      <c r="M9" s="89">
        <v>198</v>
      </c>
      <c r="N9" s="415">
        <v>2020</v>
      </c>
      <c r="O9" s="373"/>
      <c r="P9" s="373"/>
      <c r="Q9" s="43"/>
      <c r="R9" s="43"/>
    </row>
    <row r="10" spans="1:18" s="1" customFormat="1" ht="12.95" customHeight="1">
      <c r="A10" s="415">
        <v>2021</v>
      </c>
      <c r="B10" s="88">
        <v>9</v>
      </c>
      <c r="C10" s="867">
        <v>353</v>
      </c>
      <c r="D10" s="867"/>
      <c r="E10" s="413">
        <v>5200</v>
      </c>
      <c r="F10" s="473">
        <v>2543</v>
      </c>
      <c r="G10" s="413">
        <v>2657</v>
      </c>
      <c r="H10" s="413">
        <v>841</v>
      </c>
      <c r="I10" s="413">
        <v>334</v>
      </c>
      <c r="J10" s="413">
        <v>507</v>
      </c>
      <c r="K10" s="413">
        <v>336</v>
      </c>
      <c r="L10" s="413">
        <v>124</v>
      </c>
      <c r="M10" s="89">
        <v>212</v>
      </c>
      <c r="N10" s="415">
        <v>2021</v>
      </c>
      <c r="O10" s="373"/>
      <c r="P10" s="373"/>
      <c r="Q10" s="43"/>
      <c r="R10" s="43"/>
    </row>
    <row r="11" spans="1:18" s="3" customFormat="1" ht="12.95" customHeight="1">
      <c r="A11" s="404">
        <v>2022</v>
      </c>
      <c r="B11" s="267">
        <v>9</v>
      </c>
      <c r="C11" s="863">
        <f>SUM(C12:D20)</f>
        <v>354</v>
      </c>
      <c r="D11" s="863"/>
      <c r="E11" s="417">
        <f>SUM(E12:E20)</f>
        <v>5579</v>
      </c>
      <c r="F11" s="474">
        <f t="shared" ref="F11:M11" si="0">SUM(F12:F20)</f>
        <v>2705</v>
      </c>
      <c r="G11" s="417">
        <f t="shared" si="0"/>
        <v>2874</v>
      </c>
      <c r="H11" s="417">
        <f t="shared" si="0"/>
        <v>829</v>
      </c>
      <c r="I11" s="417">
        <f t="shared" si="0"/>
        <v>344</v>
      </c>
      <c r="J11" s="417">
        <f t="shared" si="0"/>
        <v>485</v>
      </c>
      <c r="K11" s="417">
        <f t="shared" si="0"/>
        <v>344</v>
      </c>
      <c r="L11" s="417">
        <f t="shared" si="0"/>
        <v>123</v>
      </c>
      <c r="M11" s="269">
        <f t="shared" si="0"/>
        <v>221</v>
      </c>
      <c r="N11" s="404">
        <v>2022</v>
      </c>
      <c r="O11" s="59"/>
      <c r="P11" s="59"/>
      <c r="Q11" s="67"/>
      <c r="R11" s="67"/>
    </row>
    <row r="12" spans="1:18" s="1" customFormat="1" ht="12.95" customHeight="1">
      <c r="A12" s="415" t="s">
        <v>161</v>
      </c>
      <c r="B12" s="88">
        <v>1</v>
      </c>
      <c r="C12" s="867">
        <v>46</v>
      </c>
      <c r="D12" s="867"/>
      <c r="E12" s="413">
        <v>219</v>
      </c>
      <c r="F12" s="473">
        <v>142</v>
      </c>
      <c r="G12" s="413">
        <v>77</v>
      </c>
      <c r="H12" s="417">
        <v>87</v>
      </c>
      <c r="I12" s="413">
        <v>27</v>
      </c>
      <c r="J12" s="413">
        <v>60</v>
      </c>
      <c r="K12" s="413">
        <v>9</v>
      </c>
      <c r="L12" s="413">
        <v>7</v>
      </c>
      <c r="M12" s="89">
        <v>2</v>
      </c>
      <c r="N12" s="168" t="s">
        <v>162</v>
      </c>
      <c r="O12" s="303"/>
      <c r="P12" s="303"/>
      <c r="Q12" s="43"/>
      <c r="R12" s="43"/>
    </row>
    <row r="13" spans="1:18" s="1" customFormat="1" ht="12.95" customHeight="1">
      <c r="A13" s="415" t="s">
        <v>163</v>
      </c>
      <c r="B13" s="88">
        <v>1</v>
      </c>
      <c r="C13" s="867">
        <v>32</v>
      </c>
      <c r="D13" s="867"/>
      <c r="E13" s="413">
        <v>170</v>
      </c>
      <c r="F13" s="473">
        <v>115</v>
      </c>
      <c r="G13" s="413">
        <v>55</v>
      </c>
      <c r="H13" s="413">
        <v>53</v>
      </c>
      <c r="I13" s="413">
        <v>15</v>
      </c>
      <c r="J13" s="413">
        <v>38</v>
      </c>
      <c r="K13" s="413">
        <v>11</v>
      </c>
      <c r="L13" s="413">
        <v>8</v>
      </c>
      <c r="M13" s="89">
        <v>3</v>
      </c>
      <c r="N13" s="168" t="s">
        <v>164</v>
      </c>
      <c r="O13" s="303"/>
      <c r="P13" s="303"/>
      <c r="Q13" s="43"/>
      <c r="R13" s="43"/>
    </row>
    <row r="14" spans="1:18" s="1" customFormat="1" ht="12.95" customHeight="1">
      <c r="A14" s="415" t="s">
        <v>165</v>
      </c>
      <c r="B14" s="88">
        <v>1</v>
      </c>
      <c r="C14" s="867">
        <v>25</v>
      </c>
      <c r="D14" s="867"/>
      <c r="E14" s="413">
        <v>114</v>
      </c>
      <c r="F14" s="473">
        <v>78</v>
      </c>
      <c r="G14" s="413">
        <v>36</v>
      </c>
      <c r="H14" s="413">
        <v>45</v>
      </c>
      <c r="I14" s="413">
        <v>11</v>
      </c>
      <c r="J14" s="413">
        <v>34</v>
      </c>
      <c r="K14" s="413">
        <v>6</v>
      </c>
      <c r="L14" s="413">
        <v>3</v>
      </c>
      <c r="M14" s="89">
        <v>3</v>
      </c>
      <c r="N14" s="168" t="s">
        <v>166</v>
      </c>
      <c r="O14" s="303"/>
      <c r="P14" s="303"/>
      <c r="Q14" s="43"/>
      <c r="R14" s="43"/>
    </row>
    <row r="15" spans="1:18" s="1" customFormat="1" ht="12.95" customHeight="1">
      <c r="A15" s="415" t="s">
        <v>375</v>
      </c>
      <c r="B15" s="88">
        <v>1</v>
      </c>
      <c r="C15" s="874">
        <v>15</v>
      </c>
      <c r="D15" s="874"/>
      <c r="E15" s="432">
        <v>430</v>
      </c>
      <c r="F15" s="497">
        <v>187</v>
      </c>
      <c r="G15" s="432">
        <v>243</v>
      </c>
      <c r="H15" s="435">
        <v>0</v>
      </c>
      <c r="I15" s="413">
        <v>0</v>
      </c>
      <c r="J15" s="435">
        <v>0</v>
      </c>
      <c r="K15" s="413">
        <v>0</v>
      </c>
      <c r="L15" s="413">
        <v>0</v>
      </c>
      <c r="M15" s="275">
        <v>0</v>
      </c>
      <c r="N15" s="257" t="s">
        <v>316</v>
      </c>
      <c r="O15" s="303"/>
      <c r="P15" s="303"/>
      <c r="Q15" s="43"/>
      <c r="R15" s="43"/>
    </row>
    <row r="16" spans="1:18" s="1" customFormat="1" ht="12.95" customHeight="1">
      <c r="A16" s="415" t="s">
        <v>374</v>
      </c>
      <c r="B16" s="88">
        <v>1</v>
      </c>
      <c r="C16" s="874">
        <v>6</v>
      </c>
      <c r="D16" s="874"/>
      <c r="E16" s="432">
        <v>92</v>
      </c>
      <c r="F16" s="497">
        <v>14</v>
      </c>
      <c r="G16" s="432">
        <v>78</v>
      </c>
      <c r="H16" s="435">
        <v>0</v>
      </c>
      <c r="I16" s="413">
        <v>0</v>
      </c>
      <c r="J16" s="435">
        <v>0</v>
      </c>
      <c r="K16" s="413">
        <v>0</v>
      </c>
      <c r="L16" s="413">
        <v>0</v>
      </c>
      <c r="M16" s="275">
        <v>0</v>
      </c>
      <c r="N16" s="168" t="s">
        <v>317</v>
      </c>
      <c r="O16" s="303"/>
      <c r="P16" s="303"/>
      <c r="Q16" s="303"/>
      <c r="R16" s="43"/>
    </row>
    <row r="17" spans="1:18" s="1" customFormat="1" ht="12.95" customHeight="1">
      <c r="A17" s="415" t="s">
        <v>167</v>
      </c>
      <c r="B17" s="88">
        <v>1</v>
      </c>
      <c r="C17" s="867">
        <v>57</v>
      </c>
      <c r="D17" s="867"/>
      <c r="E17" s="413">
        <v>1078</v>
      </c>
      <c r="F17" s="473">
        <v>636</v>
      </c>
      <c r="G17" s="413">
        <v>442</v>
      </c>
      <c r="H17" s="435">
        <v>147</v>
      </c>
      <c r="I17" s="413">
        <v>71</v>
      </c>
      <c r="J17" s="435">
        <v>76</v>
      </c>
      <c r="K17" s="413">
        <v>86</v>
      </c>
      <c r="L17" s="413">
        <v>38</v>
      </c>
      <c r="M17" s="275">
        <v>48</v>
      </c>
      <c r="N17" s="168" t="s">
        <v>168</v>
      </c>
      <c r="O17" s="303"/>
      <c r="P17" s="303"/>
      <c r="Q17" s="43"/>
      <c r="R17" s="43"/>
    </row>
    <row r="18" spans="1:18" s="1" customFormat="1" ht="12.95" customHeight="1">
      <c r="A18" s="415" t="s">
        <v>169</v>
      </c>
      <c r="B18" s="88">
        <v>1</v>
      </c>
      <c r="C18" s="867">
        <v>73</v>
      </c>
      <c r="D18" s="867"/>
      <c r="E18" s="413">
        <v>1455</v>
      </c>
      <c r="F18" s="473">
        <v>823</v>
      </c>
      <c r="G18" s="413">
        <v>632</v>
      </c>
      <c r="H18" s="435">
        <v>202</v>
      </c>
      <c r="I18" s="413">
        <v>99</v>
      </c>
      <c r="J18" s="435">
        <v>103</v>
      </c>
      <c r="K18" s="413">
        <v>103</v>
      </c>
      <c r="L18" s="413">
        <v>31</v>
      </c>
      <c r="M18" s="275">
        <v>72</v>
      </c>
      <c r="N18" s="168" t="s">
        <v>170</v>
      </c>
      <c r="O18" s="303"/>
      <c r="P18" s="303"/>
      <c r="Q18" s="43"/>
      <c r="R18" s="43"/>
    </row>
    <row r="19" spans="1:18" s="1" customFormat="1" ht="12.95" customHeight="1">
      <c r="A19" s="415" t="s">
        <v>171</v>
      </c>
      <c r="B19" s="88">
        <v>1</v>
      </c>
      <c r="C19" s="867">
        <v>49</v>
      </c>
      <c r="D19" s="867"/>
      <c r="E19" s="413">
        <v>991</v>
      </c>
      <c r="F19" s="473">
        <v>54</v>
      </c>
      <c r="G19" s="413">
        <v>937</v>
      </c>
      <c r="H19" s="435">
        <v>154</v>
      </c>
      <c r="I19" s="413">
        <v>45</v>
      </c>
      <c r="J19" s="435">
        <v>109</v>
      </c>
      <c r="K19" s="413">
        <v>56</v>
      </c>
      <c r="L19" s="413">
        <v>20</v>
      </c>
      <c r="M19" s="275">
        <v>36</v>
      </c>
      <c r="N19" s="168" t="s">
        <v>172</v>
      </c>
      <c r="O19" s="303"/>
      <c r="P19" s="303"/>
      <c r="Q19" s="43"/>
      <c r="R19" s="43"/>
    </row>
    <row r="20" spans="1:18" s="1" customFormat="1" ht="12.95" customHeight="1">
      <c r="A20" s="212" t="s">
        <v>173</v>
      </c>
      <c r="B20" s="268">
        <v>1</v>
      </c>
      <c r="C20" s="871">
        <v>51</v>
      </c>
      <c r="D20" s="871"/>
      <c r="E20" s="414">
        <v>1030</v>
      </c>
      <c r="F20" s="470">
        <v>656</v>
      </c>
      <c r="G20" s="414">
        <v>374</v>
      </c>
      <c r="H20" s="276">
        <v>141</v>
      </c>
      <c r="I20" s="414">
        <v>76</v>
      </c>
      <c r="J20" s="276">
        <v>65</v>
      </c>
      <c r="K20" s="276">
        <v>73</v>
      </c>
      <c r="L20" s="414">
        <v>16</v>
      </c>
      <c r="M20" s="277">
        <v>57</v>
      </c>
      <c r="N20" s="241" t="s">
        <v>174</v>
      </c>
      <c r="O20" s="303"/>
      <c r="P20" s="303"/>
      <c r="Q20" s="43"/>
      <c r="R20" s="43"/>
    </row>
    <row r="21" spans="1:18" s="1" customFormat="1" ht="14.1" customHeight="1">
      <c r="A21" s="415"/>
      <c r="B21" s="113"/>
      <c r="C21" s="688"/>
      <c r="D21" s="688"/>
      <c r="E21" s="113"/>
      <c r="F21" s="489"/>
      <c r="G21" s="113"/>
      <c r="H21" s="203"/>
      <c r="I21" s="203"/>
      <c r="J21" s="203"/>
      <c r="K21" s="203"/>
      <c r="L21" s="203"/>
      <c r="M21" s="203"/>
      <c r="N21" s="351"/>
      <c r="O21" s="43"/>
      <c r="P21" s="43"/>
      <c r="Q21" s="43"/>
      <c r="R21" s="43"/>
    </row>
    <row r="22" spans="1:18" s="1" customFormat="1" ht="15.6" customHeight="1">
      <c r="A22" s="685" t="s">
        <v>340</v>
      </c>
      <c r="B22" s="797" t="s">
        <v>463</v>
      </c>
      <c r="C22" s="659"/>
      <c r="D22" s="659"/>
      <c r="E22" s="659"/>
      <c r="F22" s="661" t="s">
        <v>338</v>
      </c>
      <c r="G22" s="698"/>
      <c r="H22" s="698" t="s">
        <v>509</v>
      </c>
      <c r="I22" s="685"/>
      <c r="J22" s="661" t="s">
        <v>464</v>
      </c>
      <c r="K22" s="685"/>
      <c r="L22" s="661" t="s">
        <v>436</v>
      </c>
      <c r="M22" s="685"/>
      <c r="N22" s="661" t="s">
        <v>388</v>
      </c>
      <c r="O22" s="43"/>
      <c r="P22" s="43"/>
      <c r="Q22" s="43"/>
      <c r="R22" s="43"/>
    </row>
    <row r="23" spans="1:18" s="1" customFormat="1" ht="15.6" customHeight="1">
      <c r="A23" s="686"/>
      <c r="B23" s="493"/>
      <c r="C23" s="492" t="s">
        <v>585</v>
      </c>
      <c r="D23" s="620" t="s">
        <v>586</v>
      </c>
      <c r="E23" s="621" t="s">
        <v>587</v>
      </c>
      <c r="F23" s="662"/>
      <c r="G23" s="706"/>
      <c r="H23" s="706"/>
      <c r="I23" s="686"/>
      <c r="J23" s="662"/>
      <c r="K23" s="686"/>
      <c r="L23" s="662"/>
      <c r="M23" s="686"/>
      <c r="N23" s="662"/>
      <c r="O23" s="43"/>
      <c r="P23" s="43"/>
      <c r="Q23" s="43"/>
      <c r="R23" s="43"/>
    </row>
    <row r="24" spans="1:18" s="1" customFormat="1" ht="48" customHeight="1">
      <c r="A24" s="687"/>
      <c r="B24" s="490"/>
      <c r="C24" s="488" t="s">
        <v>588</v>
      </c>
      <c r="D24" s="622" t="s">
        <v>589</v>
      </c>
      <c r="E24" s="574" t="s">
        <v>590</v>
      </c>
      <c r="F24" s="663"/>
      <c r="G24" s="707"/>
      <c r="H24" s="707"/>
      <c r="I24" s="687"/>
      <c r="J24" s="663"/>
      <c r="K24" s="687"/>
      <c r="L24" s="663"/>
      <c r="M24" s="687"/>
      <c r="N24" s="663"/>
      <c r="O24" s="43"/>
      <c r="P24" s="43"/>
      <c r="Q24" s="43"/>
      <c r="R24" s="43"/>
    </row>
    <row r="25" spans="1:18" s="1" customFormat="1" ht="12.95" customHeight="1">
      <c r="A25" s="415">
        <v>2018</v>
      </c>
      <c r="B25" s="494">
        <v>249</v>
      </c>
      <c r="C25" s="473">
        <v>0</v>
      </c>
      <c r="D25" s="473">
        <v>0</v>
      </c>
      <c r="E25" s="473">
        <v>0</v>
      </c>
      <c r="F25" s="689">
        <v>3348</v>
      </c>
      <c r="G25" s="689"/>
      <c r="H25" s="870">
        <v>435</v>
      </c>
      <c r="I25" s="870"/>
      <c r="J25" s="870">
        <v>300</v>
      </c>
      <c r="K25" s="870"/>
      <c r="L25" s="878">
        <v>570</v>
      </c>
      <c r="M25" s="870"/>
      <c r="N25" s="163">
        <v>2018</v>
      </c>
      <c r="O25" s="43"/>
      <c r="P25" s="43"/>
      <c r="Q25" s="43"/>
      <c r="R25" s="43"/>
    </row>
    <row r="26" spans="1:18" s="1" customFormat="1" ht="12.95" customHeight="1">
      <c r="A26" s="415">
        <v>2019</v>
      </c>
      <c r="B26" s="494">
        <v>271</v>
      </c>
      <c r="C26" s="473">
        <v>0</v>
      </c>
      <c r="D26" s="473">
        <v>0</v>
      </c>
      <c r="E26" s="473">
        <v>0</v>
      </c>
      <c r="F26" s="689">
        <v>3432</v>
      </c>
      <c r="G26" s="689"/>
      <c r="H26" s="870">
        <v>435</v>
      </c>
      <c r="I26" s="870"/>
      <c r="J26" s="870">
        <v>302</v>
      </c>
      <c r="K26" s="870"/>
      <c r="L26" s="878">
        <v>568</v>
      </c>
      <c r="M26" s="870"/>
      <c r="N26" s="163">
        <v>2019</v>
      </c>
      <c r="O26" s="43"/>
      <c r="P26" s="43"/>
      <c r="Q26" s="43"/>
      <c r="R26" s="43"/>
    </row>
    <row r="27" spans="1:18" s="1" customFormat="1" ht="12.95" customHeight="1">
      <c r="A27" s="415">
        <v>2020</v>
      </c>
      <c r="B27" s="494">
        <v>241</v>
      </c>
      <c r="C27" s="473">
        <v>0</v>
      </c>
      <c r="D27" s="473">
        <v>0</v>
      </c>
      <c r="E27" s="473">
        <v>0</v>
      </c>
      <c r="F27" s="689">
        <v>3432</v>
      </c>
      <c r="G27" s="689"/>
      <c r="H27" s="870">
        <v>436</v>
      </c>
      <c r="I27" s="870"/>
      <c r="J27" s="870">
        <v>307</v>
      </c>
      <c r="K27" s="870"/>
      <c r="L27" s="878">
        <v>633</v>
      </c>
      <c r="M27" s="870"/>
      <c r="N27" s="163">
        <v>2020</v>
      </c>
      <c r="O27" s="43"/>
      <c r="P27" s="43"/>
      <c r="Q27" s="43"/>
      <c r="R27" s="43"/>
    </row>
    <row r="28" spans="1:18" s="1" customFormat="1" ht="12.95" customHeight="1">
      <c r="A28" s="415">
        <v>2021</v>
      </c>
      <c r="B28" s="494">
        <v>274</v>
      </c>
      <c r="C28" s="473">
        <v>0</v>
      </c>
      <c r="D28" s="473">
        <v>0</v>
      </c>
      <c r="E28" s="473">
        <v>0</v>
      </c>
      <c r="F28" s="689">
        <v>3487</v>
      </c>
      <c r="G28" s="689"/>
      <c r="H28" s="870">
        <v>435</v>
      </c>
      <c r="I28" s="870"/>
      <c r="J28" s="870">
        <v>307</v>
      </c>
      <c r="K28" s="870"/>
      <c r="L28" s="878">
        <v>632</v>
      </c>
      <c r="M28" s="870"/>
      <c r="N28" s="163">
        <v>2021</v>
      </c>
      <c r="O28" s="43"/>
      <c r="P28" s="43"/>
      <c r="Q28" s="43"/>
      <c r="R28" s="43"/>
    </row>
    <row r="29" spans="1:18" s="3" customFormat="1" ht="12.95" customHeight="1">
      <c r="A29" s="404">
        <v>2022</v>
      </c>
      <c r="B29" s="495">
        <f>SUM(B30:B38)</f>
        <v>224</v>
      </c>
      <c r="C29" s="474">
        <v>0</v>
      </c>
      <c r="D29" s="474">
        <v>0</v>
      </c>
      <c r="E29" s="474">
        <v>0</v>
      </c>
      <c r="F29" s="702">
        <f>SUM(F30:G38)</f>
        <v>319</v>
      </c>
      <c r="G29" s="702"/>
      <c r="H29" s="879">
        <f>SUM(H30:I38)</f>
        <v>33</v>
      </c>
      <c r="I29" s="879"/>
      <c r="J29" s="879">
        <f>SUM(J30:K38)</f>
        <v>23</v>
      </c>
      <c r="K29" s="879"/>
      <c r="L29" s="879">
        <f>SUM(L30:M38)</f>
        <v>125</v>
      </c>
      <c r="M29" s="880"/>
      <c r="N29" s="408">
        <v>2022</v>
      </c>
      <c r="O29" s="67"/>
      <c r="P29" s="67"/>
      <c r="Q29" s="67"/>
      <c r="R29" s="67"/>
    </row>
    <row r="30" spans="1:18" s="1" customFormat="1" ht="12.95" customHeight="1">
      <c r="A30" s="415" t="s">
        <v>161</v>
      </c>
      <c r="B30" s="494">
        <v>11</v>
      </c>
      <c r="C30" s="473">
        <v>0</v>
      </c>
      <c r="D30" s="473">
        <v>0</v>
      </c>
      <c r="E30" s="473">
        <v>0</v>
      </c>
      <c r="F30" s="689">
        <v>65</v>
      </c>
      <c r="G30" s="689"/>
      <c r="H30" s="870">
        <v>10</v>
      </c>
      <c r="I30" s="870"/>
      <c r="J30" s="870">
        <v>8</v>
      </c>
      <c r="K30" s="870"/>
      <c r="L30" s="870">
        <v>51</v>
      </c>
      <c r="M30" s="878"/>
      <c r="N30" s="163" t="s">
        <v>162</v>
      </c>
      <c r="O30" s="43"/>
      <c r="P30" s="43"/>
      <c r="Q30" s="43"/>
      <c r="R30" s="43"/>
    </row>
    <row r="31" spans="1:18" s="1" customFormat="1" ht="12.95" customHeight="1">
      <c r="A31" s="415" t="s">
        <v>163</v>
      </c>
      <c r="B31" s="494">
        <v>20</v>
      </c>
      <c r="C31" s="473">
        <v>0</v>
      </c>
      <c r="D31" s="473">
        <v>0</v>
      </c>
      <c r="E31" s="473">
        <v>0</v>
      </c>
      <c r="F31" s="689">
        <v>46</v>
      </c>
      <c r="G31" s="689"/>
      <c r="H31" s="870">
        <v>10</v>
      </c>
      <c r="I31" s="870"/>
      <c r="J31" s="870">
        <v>8</v>
      </c>
      <c r="K31" s="870"/>
      <c r="L31" s="870">
        <v>49</v>
      </c>
      <c r="M31" s="878"/>
      <c r="N31" s="163" t="s">
        <v>164</v>
      </c>
      <c r="O31" s="43"/>
      <c r="P31" s="43"/>
      <c r="Q31" s="43"/>
      <c r="R31" s="43"/>
    </row>
    <row r="32" spans="1:18" s="1" customFormat="1" ht="12.95" customHeight="1">
      <c r="A32" s="415" t="s">
        <v>165</v>
      </c>
      <c r="B32" s="494">
        <v>7</v>
      </c>
      <c r="C32" s="473">
        <v>0</v>
      </c>
      <c r="D32" s="473">
        <v>0</v>
      </c>
      <c r="E32" s="473">
        <v>0</v>
      </c>
      <c r="F32" s="689">
        <v>34</v>
      </c>
      <c r="G32" s="689"/>
      <c r="H32" s="870">
        <v>13</v>
      </c>
      <c r="I32" s="870"/>
      <c r="J32" s="870">
        <v>7</v>
      </c>
      <c r="K32" s="870"/>
      <c r="L32" s="870">
        <v>25</v>
      </c>
      <c r="M32" s="878"/>
      <c r="N32" s="163" t="s">
        <v>166</v>
      </c>
      <c r="O32" s="43"/>
      <c r="P32" s="43"/>
      <c r="Q32" s="43"/>
      <c r="R32" s="43"/>
    </row>
    <row r="33" spans="1:18" s="1" customFormat="1" ht="12.95" customHeight="1">
      <c r="A33" s="415" t="s">
        <v>373</v>
      </c>
      <c r="B33" s="494">
        <v>143</v>
      </c>
      <c r="C33" s="473">
        <v>0</v>
      </c>
      <c r="D33" s="473">
        <v>0</v>
      </c>
      <c r="E33" s="473">
        <v>0</v>
      </c>
      <c r="F33" s="689">
        <v>145</v>
      </c>
      <c r="G33" s="689"/>
      <c r="H33" s="868">
        <v>0</v>
      </c>
      <c r="I33" s="868"/>
      <c r="J33" s="868">
        <v>0</v>
      </c>
      <c r="K33" s="868"/>
      <c r="L33" s="868">
        <v>0</v>
      </c>
      <c r="M33" s="869"/>
      <c r="N33" s="257" t="s">
        <v>316</v>
      </c>
      <c r="O33" s="47"/>
      <c r="P33" s="43"/>
      <c r="Q33" s="43"/>
      <c r="R33" s="43"/>
    </row>
    <row r="34" spans="1:18" s="1" customFormat="1" ht="12.95" customHeight="1">
      <c r="A34" s="176" t="s">
        <v>374</v>
      </c>
      <c r="B34" s="494">
        <v>43</v>
      </c>
      <c r="C34" s="473">
        <v>0</v>
      </c>
      <c r="D34" s="473">
        <v>0</v>
      </c>
      <c r="E34" s="473">
        <v>0</v>
      </c>
      <c r="F34" s="689">
        <v>29</v>
      </c>
      <c r="G34" s="689"/>
      <c r="H34" s="868">
        <v>0</v>
      </c>
      <c r="I34" s="868"/>
      <c r="J34" s="868">
        <v>0</v>
      </c>
      <c r="K34" s="868"/>
      <c r="L34" s="868">
        <v>0</v>
      </c>
      <c r="M34" s="869"/>
      <c r="N34" s="168" t="s">
        <v>317</v>
      </c>
      <c r="O34" s="47"/>
      <c r="P34" s="43"/>
      <c r="Q34" s="43"/>
      <c r="R34" s="43"/>
    </row>
    <row r="35" spans="1:18" s="1" customFormat="1" ht="12.95" customHeight="1">
      <c r="A35" s="176" t="s">
        <v>167</v>
      </c>
      <c r="B35" s="494">
        <v>0</v>
      </c>
      <c r="C35" s="473">
        <v>0</v>
      </c>
      <c r="D35" s="473">
        <v>0</v>
      </c>
      <c r="E35" s="473">
        <v>0</v>
      </c>
      <c r="F35" s="689">
        <v>0</v>
      </c>
      <c r="G35" s="689"/>
      <c r="H35" s="870">
        <v>0</v>
      </c>
      <c r="I35" s="870"/>
      <c r="J35" s="870">
        <v>0</v>
      </c>
      <c r="K35" s="870"/>
      <c r="L35" s="868">
        <v>0</v>
      </c>
      <c r="M35" s="869"/>
      <c r="N35" s="163" t="s">
        <v>168</v>
      </c>
      <c r="O35" s="47"/>
      <c r="P35" s="43"/>
      <c r="Q35" s="43"/>
      <c r="R35" s="43"/>
    </row>
    <row r="36" spans="1:18" s="1" customFormat="1" ht="12.95" customHeight="1">
      <c r="A36" s="176" t="s">
        <v>169</v>
      </c>
      <c r="B36" s="494">
        <v>0</v>
      </c>
      <c r="C36" s="473">
        <v>0</v>
      </c>
      <c r="D36" s="473">
        <v>0</v>
      </c>
      <c r="E36" s="473">
        <v>0</v>
      </c>
      <c r="F36" s="689">
        <v>0</v>
      </c>
      <c r="G36" s="689"/>
      <c r="H36" s="870">
        <v>0</v>
      </c>
      <c r="I36" s="870"/>
      <c r="J36" s="870">
        <v>0</v>
      </c>
      <c r="K36" s="870"/>
      <c r="L36" s="868">
        <v>0</v>
      </c>
      <c r="M36" s="869"/>
      <c r="N36" s="163" t="s">
        <v>170</v>
      </c>
      <c r="O36" s="47"/>
      <c r="P36" s="43"/>
      <c r="Q36" s="43"/>
      <c r="R36" s="43"/>
    </row>
    <row r="37" spans="1:18" s="1" customFormat="1" ht="12.95" customHeight="1">
      <c r="A37" s="176" t="s">
        <v>171</v>
      </c>
      <c r="B37" s="494">
        <v>0</v>
      </c>
      <c r="C37" s="473">
        <v>0</v>
      </c>
      <c r="D37" s="473">
        <v>0</v>
      </c>
      <c r="E37" s="473">
        <v>0</v>
      </c>
      <c r="F37" s="689">
        <v>0</v>
      </c>
      <c r="G37" s="689"/>
      <c r="H37" s="870">
        <v>0</v>
      </c>
      <c r="I37" s="870"/>
      <c r="J37" s="870">
        <v>0</v>
      </c>
      <c r="K37" s="870"/>
      <c r="L37" s="868">
        <v>0</v>
      </c>
      <c r="M37" s="869"/>
      <c r="N37" s="163" t="s">
        <v>175</v>
      </c>
      <c r="O37" s="47"/>
      <c r="P37" s="43"/>
      <c r="Q37" s="43"/>
      <c r="R37" s="43"/>
    </row>
    <row r="38" spans="1:18" s="1" customFormat="1" ht="12.95" customHeight="1">
      <c r="A38" s="212" t="s">
        <v>173</v>
      </c>
      <c r="B38" s="496">
        <v>0</v>
      </c>
      <c r="C38" s="470">
        <v>0</v>
      </c>
      <c r="D38" s="470">
        <v>0</v>
      </c>
      <c r="E38" s="470">
        <v>0</v>
      </c>
      <c r="F38" s="703">
        <v>0</v>
      </c>
      <c r="G38" s="703"/>
      <c r="H38" s="875">
        <v>0</v>
      </c>
      <c r="I38" s="875"/>
      <c r="J38" s="875">
        <v>0</v>
      </c>
      <c r="K38" s="875"/>
      <c r="L38" s="876">
        <v>0</v>
      </c>
      <c r="M38" s="877"/>
      <c r="N38" s="259" t="s">
        <v>174</v>
      </c>
      <c r="O38" s="47"/>
      <c r="P38" s="43"/>
      <c r="Q38" s="43"/>
      <c r="R38" s="43"/>
    </row>
    <row r="39" spans="1:18" s="1" customFormat="1" ht="5.85" customHeight="1">
      <c r="A39" s="304"/>
      <c r="B39" s="352"/>
      <c r="C39" s="352"/>
      <c r="D39" s="352"/>
      <c r="E39" s="352"/>
      <c r="F39" s="352"/>
      <c r="G39" s="352"/>
      <c r="H39" s="66"/>
      <c r="I39" s="353"/>
      <c r="J39" s="354"/>
      <c r="K39" s="354"/>
      <c r="L39" s="355"/>
      <c r="M39" s="355"/>
      <c r="N39" s="340"/>
      <c r="O39" s="47"/>
      <c r="P39" s="43"/>
      <c r="Q39" s="43"/>
      <c r="R39" s="43"/>
    </row>
    <row r="40" spans="1:18" s="78" customFormat="1" ht="12.95" customHeight="1">
      <c r="A40" s="656" t="s">
        <v>621</v>
      </c>
      <c r="B40" s="656"/>
      <c r="C40" s="656"/>
      <c r="D40" s="682"/>
      <c r="E40" s="682"/>
      <c r="F40" s="682"/>
      <c r="G40" s="682"/>
      <c r="H40" s="738"/>
      <c r="I40" s="738"/>
      <c r="J40" s="680" t="s">
        <v>65</v>
      </c>
      <c r="K40" s="680"/>
      <c r="L40" s="680"/>
      <c r="M40" s="680"/>
      <c r="N40" s="680"/>
      <c r="O40" s="103"/>
    </row>
    <row r="41" spans="1:18" s="78" customFormat="1" ht="12.95" customHeight="1">
      <c r="A41" s="862" t="s">
        <v>409</v>
      </c>
      <c r="B41" s="862"/>
      <c r="C41" s="862"/>
      <c r="D41" s="862"/>
      <c r="E41" s="862"/>
      <c r="F41" s="681"/>
      <c r="G41" s="681"/>
      <c r="H41" s="681"/>
      <c r="I41" s="681"/>
      <c r="J41" s="681"/>
      <c r="K41" s="681"/>
      <c r="L41" s="681"/>
      <c r="M41" s="681"/>
      <c r="N41" s="377"/>
    </row>
    <row r="42" spans="1:18" s="78" customFormat="1" ht="12.95" customHeight="1">
      <c r="A42" s="862" t="s">
        <v>634</v>
      </c>
      <c r="B42" s="862"/>
      <c r="C42" s="862"/>
      <c r="D42" s="862"/>
      <c r="E42" s="862"/>
      <c r="F42" s="681"/>
      <c r="G42" s="681"/>
      <c r="H42" s="681"/>
      <c r="I42" s="681"/>
      <c r="J42" s="681"/>
      <c r="K42" s="681"/>
      <c r="L42" s="681"/>
      <c r="M42" s="681"/>
      <c r="N42" s="195"/>
    </row>
    <row r="43" spans="1:18" s="78" customFormat="1" ht="12.95" customHeight="1">
      <c r="A43" s="862" t="s">
        <v>410</v>
      </c>
      <c r="B43" s="862"/>
      <c r="C43" s="862"/>
      <c r="D43" s="862"/>
      <c r="E43" s="862"/>
      <c r="F43" s="681"/>
      <c r="G43" s="681"/>
      <c r="H43" s="681"/>
      <c r="I43" s="681"/>
      <c r="J43" s="681"/>
      <c r="K43" s="681"/>
      <c r="L43" s="681"/>
      <c r="M43" s="681"/>
      <c r="N43" s="195"/>
    </row>
    <row r="44" spans="1:18" ht="14.1" customHeight="1">
      <c r="A44" s="862" t="s">
        <v>498</v>
      </c>
      <c r="B44" s="862"/>
      <c r="C44" s="862"/>
      <c r="D44" s="862"/>
      <c r="E44" s="862"/>
      <c r="F44" s="344"/>
      <c r="G44" s="344"/>
      <c r="H44" s="344"/>
      <c r="I44" s="344"/>
      <c r="J44" s="344"/>
      <c r="K44" s="344"/>
      <c r="L44" s="344"/>
      <c r="M44" s="344"/>
      <c r="N44" s="377"/>
    </row>
    <row r="45" spans="1:18">
      <c r="A45" s="862" t="s">
        <v>592</v>
      </c>
      <c r="B45" s="862"/>
      <c r="C45" s="862"/>
      <c r="D45" s="862"/>
      <c r="E45" s="862"/>
    </row>
    <row r="46" spans="1:18">
      <c r="A46" s="628"/>
      <c r="B46" s="628"/>
      <c r="C46" s="628"/>
      <c r="D46" s="628"/>
      <c r="E46" s="628"/>
    </row>
  </sheetData>
  <mergeCells count="110">
    <mergeCell ref="L43:M43"/>
    <mergeCell ref="J43:K43"/>
    <mergeCell ref="H43:I43"/>
    <mergeCell ref="F43:G43"/>
    <mergeCell ref="D40:E40"/>
    <mergeCell ref="A43:E43"/>
    <mergeCell ref="A42:E42"/>
    <mergeCell ref="A41:E41"/>
    <mergeCell ref="A40:C40"/>
    <mergeCell ref="H42:I42"/>
    <mergeCell ref="H41:I41"/>
    <mergeCell ref="F42:G42"/>
    <mergeCell ref="F41:G41"/>
    <mergeCell ref="F40:G40"/>
    <mergeCell ref="J40:N40"/>
    <mergeCell ref="L42:M42"/>
    <mergeCell ref="L41:M41"/>
    <mergeCell ref="J42:K42"/>
    <mergeCell ref="J41:K41"/>
    <mergeCell ref="H40:I40"/>
    <mergeCell ref="L22:M24"/>
    <mergeCell ref="L26:M26"/>
    <mergeCell ref="H31:I31"/>
    <mergeCell ref="J31:K31"/>
    <mergeCell ref="L31:M31"/>
    <mergeCell ref="L30:M30"/>
    <mergeCell ref="H25:I25"/>
    <mergeCell ref="J25:K25"/>
    <mergeCell ref="J30:K30"/>
    <mergeCell ref="H30:I30"/>
    <mergeCell ref="L28:M28"/>
    <mergeCell ref="J28:K28"/>
    <mergeCell ref="H28:I28"/>
    <mergeCell ref="H29:I29"/>
    <mergeCell ref="J29:K29"/>
    <mergeCell ref="L29:M29"/>
    <mergeCell ref="L25:M25"/>
    <mergeCell ref="H26:I26"/>
    <mergeCell ref="J26:K26"/>
    <mergeCell ref="H27:I27"/>
    <mergeCell ref="J27:K27"/>
    <mergeCell ref="L27:M27"/>
    <mergeCell ref="H38:I38"/>
    <mergeCell ref="J38:K38"/>
    <mergeCell ref="L38:M38"/>
    <mergeCell ref="H37:I37"/>
    <mergeCell ref="J37:K37"/>
    <mergeCell ref="L37:M37"/>
    <mergeCell ref="H36:I36"/>
    <mergeCell ref="F29:G29"/>
    <mergeCell ref="H35:I35"/>
    <mergeCell ref="J35:K35"/>
    <mergeCell ref="L35:M35"/>
    <mergeCell ref="L34:M34"/>
    <mergeCell ref="J34:K34"/>
    <mergeCell ref="H34:I34"/>
    <mergeCell ref="H33:I33"/>
    <mergeCell ref="J33:K33"/>
    <mergeCell ref="L33:M33"/>
    <mergeCell ref="L32:M32"/>
    <mergeCell ref="J32:K32"/>
    <mergeCell ref="H32:I32"/>
    <mergeCell ref="N4:N6"/>
    <mergeCell ref="H1:N1"/>
    <mergeCell ref="A1:G1"/>
    <mergeCell ref="A22:A24"/>
    <mergeCell ref="C21:D21"/>
    <mergeCell ref="C20:D20"/>
    <mergeCell ref="C13:D13"/>
    <mergeCell ref="C4:D4"/>
    <mergeCell ref="E4:G4"/>
    <mergeCell ref="C5:D5"/>
    <mergeCell ref="C12:D12"/>
    <mergeCell ref="C8:D8"/>
    <mergeCell ref="C7:D7"/>
    <mergeCell ref="C18:D18"/>
    <mergeCell ref="C19:D19"/>
    <mergeCell ref="C17:D17"/>
    <mergeCell ref="C16:D16"/>
    <mergeCell ref="C15:D15"/>
    <mergeCell ref="C14:D14"/>
    <mergeCell ref="B22:E22"/>
    <mergeCell ref="N22:N24"/>
    <mergeCell ref="F22:G24"/>
    <mergeCell ref="H22:I24"/>
    <mergeCell ref="J22:K24"/>
    <mergeCell ref="A45:E45"/>
    <mergeCell ref="A44:E44"/>
    <mergeCell ref="C11:D11"/>
    <mergeCell ref="A4:A6"/>
    <mergeCell ref="C6:D6"/>
    <mergeCell ref="H4:J4"/>
    <mergeCell ref="K4:M4"/>
    <mergeCell ref="C10:D10"/>
    <mergeCell ref="C9:D9"/>
    <mergeCell ref="F38:G38"/>
    <mergeCell ref="F36:G36"/>
    <mergeCell ref="F35:G35"/>
    <mergeCell ref="F34:G34"/>
    <mergeCell ref="F33:G33"/>
    <mergeCell ref="F32:G32"/>
    <mergeCell ref="F31:G31"/>
    <mergeCell ref="F30:G30"/>
    <mergeCell ref="F26:G26"/>
    <mergeCell ref="F25:G25"/>
    <mergeCell ref="F28:G28"/>
    <mergeCell ref="F37:G37"/>
    <mergeCell ref="F27:G27"/>
    <mergeCell ref="L36:M36"/>
    <mergeCell ref="J36:K3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4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7" max="44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I39"/>
  <sheetViews>
    <sheetView view="pageBreakPreview" zoomScaleNormal="100" zoomScaleSheetLayoutView="100" workbookViewId="0">
      <selection sqref="A1:M1"/>
    </sheetView>
  </sheetViews>
  <sheetFormatPr defaultColWidth="8.5546875" defaultRowHeight="12.75"/>
  <cols>
    <col min="1" max="1" width="8.6640625" style="1" customWidth="1"/>
    <col min="2" max="2" width="5.6640625" style="1" customWidth="1"/>
    <col min="3" max="4" width="2.77734375" style="1" customWidth="1"/>
    <col min="5" max="6" width="5.6640625" style="1" customWidth="1"/>
    <col min="7" max="8" width="2.77734375" style="1" customWidth="1"/>
    <col min="9" max="9" width="5.6640625" style="1" customWidth="1"/>
    <col min="10" max="10" width="8.21875" style="1" customWidth="1"/>
    <col min="11" max="12" width="4" style="1" customWidth="1"/>
    <col min="13" max="14" width="8.21875" style="1" customWidth="1"/>
    <col min="15" max="15" width="1.21875" style="1" customWidth="1"/>
    <col min="16" max="16" width="6.77734375" style="1" customWidth="1"/>
    <col min="17" max="17" width="2.6640625" style="1" customWidth="1"/>
    <col min="18" max="18" width="5.44140625" style="1" customWidth="1"/>
    <col min="19" max="20" width="4" style="1" customWidth="1"/>
    <col min="21" max="21" width="5.44140625" style="1" customWidth="1"/>
    <col min="22" max="22" width="2.6640625" style="1" customWidth="1"/>
    <col min="23" max="23" width="6.77734375" style="1" customWidth="1"/>
    <col min="24" max="24" width="1.21875" style="1" customWidth="1"/>
    <col min="25" max="25" width="8.44140625" style="1" customWidth="1"/>
    <col min="26" max="26" width="10.44140625" style="1" customWidth="1"/>
    <col min="27" max="28" width="8.21875" style="1" customWidth="1"/>
    <col min="29" max="29" width="10.44140625" style="1" customWidth="1"/>
    <col min="30" max="16384" width="8.5546875" style="1"/>
  </cols>
  <sheetData>
    <row r="1" spans="1:33" ht="32.450000000000003" customHeight="1">
      <c r="A1" s="658" t="s">
        <v>17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/>
      <c r="M1" s="658"/>
      <c r="N1" s="755" t="s">
        <v>359</v>
      </c>
      <c r="O1" s="755"/>
      <c r="P1" s="755"/>
      <c r="Q1" s="755"/>
      <c r="R1" s="755"/>
      <c r="S1" s="755"/>
      <c r="T1" s="755"/>
      <c r="U1" s="755"/>
      <c r="V1" s="755"/>
      <c r="W1" s="755"/>
      <c r="X1" s="755"/>
      <c r="Y1" s="755"/>
      <c r="Z1" s="755"/>
      <c r="AA1" s="170"/>
      <c r="AB1" s="170"/>
      <c r="AC1" s="171"/>
    </row>
    <row r="2" spans="1:33" ht="6.95" customHeight="1">
      <c r="A2" s="535"/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42"/>
      <c r="O2" s="542"/>
      <c r="P2" s="542"/>
      <c r="Q2" s="542"/>
      <c r="R2" s="542"/>
      <c r="S2" s="542"/>
      <c r="T2" s="542"/>
      <c r="U2" s="542"/>
      <c r="V2" s="542"/>
      <c r="W2" s="542"/>
      <c r="X2" s="542"/>
      <c r="Y2" s="542"/>
      <c r="Z2" s="542"/>
      <c r="AA2" s="535"/>
      <c r="AB2" s="296"/>
      <c r="AC2" s="172"/>
    </row>
    <row r="3" spans="1:33" s="82" customFormat="1" ht="21.2" customHeight="1">
      <c r="A3" s="141" t="s">
        <v>176</v>
      </c>
      <c r="B3" s="112"/>
      <c r="C3" s="112"/>
      <c r="D3" s="112"/>
      <c r="E3" s="112"/>
      <c r="F3" s="112"/>
      <c r="G3" s="112"/>
      <c r="H3" s="112"/>
      <c r="I3" s="112" t="s">
        <v>52</v>
      </c>
      <c r="J3" s="112"/>
      <c r="K3" s="112"/>
      <c r="L3" s="112"/>
      <c r="M3" s="112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719" t="s">
        <v>177</v>
      </c>
      <c r="Z3" s="719"/>
      <c r="AA3" s="139"/>
      <c r="AB3" s="139"/>
      <c r="AC3" s="173"/>
    </row>
    <row r="4" spans="1:33" ht="19.899999999999999" customHeight="1">
      <c r="A4" s="675" t="s">
        <v>178</v>
      </c>
      <c r="B4" s="893" t="s">
        <v>179</v>
      </c>
      <c r="C4" s="852"/>
      <c r="D4" s="852"/>
      <c r="E4" s="852"/>
      <c r="F4" s="852"/>
      <c r="G4" s="852"/>
      <c r="H4" s="852"/>
      <c r="I4" s="852"/>
      <c r="J4" s="852"/>
      <c r="K4" s="852"/>
      <c r="L4" s="852"/>
      <c r="M4" s="852"/>
      <c r="N4" s="852" t="s">
        <v>180</v>
      </c>
      <c r="O4" s="852"/>
      <c r="P4" s="852"/>
      <c r="Q4" s="852"/>
      <c r="R4" s="852"/>
      <c r="S4" s="852"/>
      <c r="T4" s="852"/>
      <c r="U4" s="852"/>
      <c r="V4" s="852"/>
      <c r="W4" s="852"/>
      <c r="X4" s="852"/>
      <c r="Y4" s="887"/>
      <c r="Z4" s="653" t="s">
        <v>58</v>
      </c>
      <c r="AA4" s="104"/>
      <c r="AB4" s="104"/>
      <c r="AC4" s="168"/>
    </row>
    <row r="5" spans="1:33" ht="28.35" customHeight="1">
      <c r="A5" s="676"/>
      <c r="B5" s="744" t="s">
        <v>380</v>
      </c>
      <c r="C5" s="892"/>
      <c r="D5" s="892"/>
      <c r="E5" s="892"/>
      <c r="F5" s="892"/>
      <c r="G5" s="886"/>
      <c r="H5" s="744" t="s">
        <v>318</v>
      </c>
      <c r="I5" s="892"/>
      <c r="J5" s="892"/>
      <c r="K5" s="892"/>
      <c r="L5" s="892"/>
      <c r="M5" s="892"/>
      <c r="N5" s="888" t="s">
        <v>573</v>
      </c>
      <c r="O5" s="892"/>
      <c r="P5" s="892"/>
      <c r="Q5" s="892"/>
      <c r="R5" s="892"/>
      <c r="S5" s="886"/>
      <c r="T5" s="843" t="s">
        <v>466</v>
      </c>
      <c r="U5" s="842"/>
      <c r="V5" s="842"/>
      <c r="W5" s="842"/>
      <c r="X5" s="842"/>
      <c r="Y5" s="842"/>
      <c r="Z5" s="654"/>
      <c r="AA5" s="64"/>
      <c r="AB5" s="64"/>
      <c r="AC5" s="64"/>
    </row>
    <row r="6" spans="1:33" ht="17.100000000000001" customHeight="1">
      <c r="A6" s="676"/>
      <c r="B6" s="745"/>
      <c r="C6" s="792"/>
      <c r="D6" s="856" t="s">
        <v>77</v>
      </c>
      <c r="E6" s="886"/>
      <c r="F6" s="856" t="s">
        <v>78</v>
      </c>
      <c r="G6" s="886"/>
      <c r="H6" s="745"/>
      <c r="I6" s="792"/>
      <c r="J6" s="856" t="s">
        <v>77</v>
      </c>
      <c r="K6" s="886"/>
      <c r="L6" s="856" t="s">
        <v>78</v>
      </c>
      <c r="M6" s="892"/>
      <c r="N6" s="806" t="s">
        <v>52</v>
      </c>
      <c r="O6" s="792"/>
      <c r="P6" s="856" t="s">
        <v>77</v>
      </c>
      <c r="Q6" s="886"/>
      <c r="R6" s="856" t="s">
        <v>78</v>
      </c>
      <c r="S6" s="886"/>
      <c r="T6" s="745"/>
      <c r="U6" s="792"/>
      <c r="V6" s="856" t="s">
        <v>77</v>
      </c>
      <c r="W6" s="886"/>
      <c r="X6" s="856" t="s">
        <v>78</v>
      </c>
      <c r="Y6" s="886"/>
      <c r="Z6" s="654"/>
      <c r="AA6" s="168"/>
      <c r="AB6" s="168"/>
      <c r="AC6" s="168"/>
    </row>
    <row r="7" spans="1:33" ht="17.100000000000001" customHeight="1">
      <c r="A7" s="677"/>
      <c r="B7" s="746"/>
      <c r="C7" s="793"/>
      <c r="D7" s="746" t="s">
        <v>79</v>
      </c>
      <c r="E7" s="793"/>
      <c r="F7" s="746" t="s">
        <v>80</v>
      </c>
      <c r="G7" s="793"/>
      <c r="H7" s="746"/>
      <c r="I7" s="793"/>
      <c r="J7" s="746" t="s">
        <v>79</v>
      </c>
      <c r="K7" s="793"/>
      <c r="L7" s="746" t="s">
        <v>80</v>
      </c>
      <c r="M7" s="830"/>
      <c r="N7" s="830"/>
      <c r="O7" s="793"/>
      <c r="P7" s="746" t="s">
        <v>79</v>
      </c>
      <c r="Q7" s="793"/>
      <c r="R7" s="746" t="s">
        <v>80</v>
      </c>
      <c r="S7" s="793"/>
      <c r="T7" s="746"/>
      <c r="U7" s="793"/>
      <c r="V7" s="746" t="s">
        <v>79</v>
      </c>
      <c r="W7" s="793"/>
      <c r="X7" s="746" t="s">
        <v>80</v>
      </c>
      <c r="Y7" s="793"/>
      <c r="Z7" s="655"/>
      <c r="AA7" s="168"/>
      <c r="AB7" s="168"/>
      <c r="AC7" s="168"/>
    </row>
    <row r="8" spans="1:33" ht="20.65" customHeight="1">
      <c r="A8" s="87">
        <v>2018</v>
      </c>
      <c r="B8" s="894">
        <v>6976</v>
      </c>
      <c r="C8" s="881"/>
      <c r="D8" s="881">
        <v>3624</v>
      </c>
      <c r="E8" s="881"/>
      <c r="F8" s="881">
        <v>3352</v>
      </c>
      <c r="G8" s="881"/>
      <c r="H8" s="881">
        <v>6911</v>
      </c>
      <c r="I8" s="881"/>
      <c r="J8" s="881">
        <v>3588</v>
      </c>
      <c r="K8" s="881"/>
      <c r="L8" s="881">
        <v>3323</v>
      </c>
      <c r="M8" s="881"/>
      <c r="N8" s="881">
        <v>52</v>
      </c>
      <c r="O8" s="881"/>
      <c r="P8" s="881">
        <v>28</v>
      </c>
      <c r="Q8" s="881"/>
      <c r="R8" s="881">
        <v>24</v>
      </c>
      <c r="S8" s="881"/>
      <c r="T8" s="881">
        <v>13</v>
      </c>
      <c r="U8" s="881"/>
      <c r="V8" s="881">
        <v>8</v>
      </c>
      <c r="W8" s="881"/>
      <c r="X8" s="881">
        <v>5</v>
      </c>
      <c r="Y8" s="884"/>
      <c r="Z8" s="174">
        <v>2018</v>
      </c>
      <c r="AA8" s="529"/>
      <c r="AB8" s="529"/>
      <c r="AC8" s="529"/>
      <c r="AD8" s="529"/>
      <c r="AE8" s="529"/>
      <c r="AF8" s="529"/>
      <c r="AG8" s="529"/>
    </row>
    <row r="9" spans="1:33" ht="20.65" customHeight="1">
      <c r="A9" s="87">
        <v>2019</v>
      </c>
      <c r="B9" s="894">
        <v>7389</v>
      </c>
      <c r="C9" s="881"/>
      <c r="D9" s="881">
        <v>3756</v>
      </c>
      <c r="E9" s="881"/>
      <c r="F9" s="881">
        <v>3633</v>
      </c>
      <c r="G9" s="881"/>
      <c r="H9" s="881">
        <v>7288</v>
      </c>
      <c r="I9" s="881"/>
      <c r="J9" s="881">
        <v>3705</v>
      </c>
      <c r="K9" s="881"/>
      <c r="L9" s="881">
        <v>3583</v>
      </c>
      <c r="M9" s="881"/>
      <c r="N9" s="881">
        <v>91</v>
      </c>
      <c r="O9" s="881"/>
      <c r="P9" s="881">
        <v>46</v>
      </c>
      <c r="Q9" s="881"/>
      <c r="R9" s="881">
        <v>45</v>
      </c>
      <c r="S9" s="881"/>
      <c r="T9" s="881">
        <v>10</v>
      </c>
      <c r="U9" s="881"/>
      <c r="V9" s="881">
        <v>5</v>
      </c>
      <c r="W9" s="881"/>
      <c r="X9" s="881">
        <v>5</v>
      </c>
      <c r="Y9" s="884"/>
      <c r="Z9" s="174">
        <v>2019</v>
      </c>
      <c r="AA9" s="529"/>
      <c r="AB9" s="529"/>
      <c r="AC9" s="529"/>
      <c r="AD9" s="529"/>
      <c r="AE9" s="529"/>
      <c r="AF9" s="529"/>
      <c r="AG9" s="529"/>
    </row>
    <row r="10" spans="1:33" ht="20.65" customHeight="1">
      <c r="A10" s="87">
        <v>2020</v>
      </c>
      <c r="B10" s="894">
        <v>6605</v>
      </c>
      <c r="C10" s="881"/>
      <c r="D10" s="881">
        <v>3360</v>
      </c>
      <c r="E10" s="881"/>
      <c r="F10" s="881">
        <v>3245</v>
      </c>
      <c r="G10" s="881"/>
      <c r="H10" s="881">
        <v>6528</v>
      </c>
      <c r="I10" s="881"/>
      <c r="J10" s="881">
        <v>3324</v>
      </c>
      <c r="K10" s="881"/>
      <c r="L10" s="881">
        <v>3204</v>
      </c>
      <c r="M10" s="881"/>
      <c r="N10" s="881">
        <v>72</v>
      </c>
      <c r="O10" s="881"/>
      <c r="P10" s="881">
        <v>34</v>
      </c>
      <c r="Q10" s="881"/>
      <c r="R10" s="881">
        <v>38</v>
      </c>
      <c r="S10" s="881"/>
      <c r="T10" s="881">
        <v>5</v>
      </c>
      <c r="U10" s="881"/>
      <c r="V10" s="881">
        <v>2</v>
      </c>
      <c r="W10" s="881"/>
      <c r="X10" s="881">
        <v>3</v>
      </c>
      <c r="Y10" s="884"/>
      <c r="Z10" s="174">
        <v>2020</v>
      </c>
      <c r="AA10" s="529"/>
      <c r="AB10" s="529"/>
      <c r="AC10" s="529"/>
      <c r="AD10" s="529"/>
      <c r="AE10" s="529"/>
      <c r="AF10" s="529"/>
      <c r="AG10" s="529"/>
    </row>
    <row r="11" spans="1:33" ht="20.65" customHeight="1">
      <c r="A11" s="87">
        <v>2021</v>
      </c>
      <c r="B11" s="894">
        <v>6780</v>
      </c>
      <c r="C11" s="881"/>
      <c r="D11" s="881">
        <v>3454</v>
      </c>
      <c r="E11" s="881"/>
      <c r="F11" s="881">
        <v>3326</v>
      </c>
      <c r="G11" s="881"/>
      <c r="H11" s="881">
        <v>6714</v>
      </c>
      <c r="I11" s="881"/>
      <c r="J11" s="881">
        <v>3421</v>
      </c>
      <c r="K11" s="881"/>
      <c r="L11" s="881">
        <v>3293</v>
      </c>
      <c r="M11" s="881"/>
      <c r="N11" s="881">
        <v>55</v>
      </c>
      <c r="O11" s="881"/>
      <c r="P11" s="881">
        <v>30</v>
      </c>
      <c r="Q11" s="881"/>
      <c r="R11" s="881">
        <v>25</v>
      </c>
      <c r="S11" s="881"/>
      <c r="T11" s="881">
        <v>11</v>
      </c>
      <c r="U11" s="881"/>
      <c r="V11" s="881">
        <v>3</v>
      </c>
      <c r="W11" s="881"/>
      <c r="X11" s="881">
        <v>8</v>
      </c>
      <c r="Y11" s="884"/>
      <c r="Z11" s="174">
        <v>2021</v>
      </c>
      <c r="AA11" s="529"/>
      <c r="AB11" s="529"/>
      <c r="AC11" s="529"/>
      <c r="AD11" s="529"/>
      <c r="AE11" s="529"/>
      <c r="AF11" s="529"/>
      <c r="AG11" s="529"/>
    </row>
    <row r="12" spans="1:33" s="3" customFormat="1" ht="20.65" customHeight="1">
      <c r="A12" s="273">
        <v>2022</v>
      </c>
      <c r="B12" s="897">
        <v>6854</v>
      </c>
      <c r="C12" s="898"/>
      <c r="D12" s="898">
        <v>3573</v>
      </c>
      <c r="E12" s="898"/>
      <c r="F12" s="898">
        <v>3281</v>
      </c>
      <c r="G12" s="898"/>
      <c r="H12" s="898">
        <v>6798</v>
      </c>
      <c r="I12" s="898"/>
      <c r="J12" s="898">
        <v>3542</v>
      </c>
      <c r="K12" s="898"/>
      <c r="L12" s="898">
        <v>3256</v>
      </c>
      <c r="M12" s="898"/>
      <c r="N12" s="898">
        <v>47</v>
      </c>
      <c r="O12" s="898"/>
      <c r="P12" s="898">
        <v>25</v>
      </c>
      <c r="Q12" s="898"/>
      <c r="R12" s="898">
        <v>22</v>
      </c>
      <c r="S12" s="898"/>
      <c r="T12" s="898">
        <v>9</v>
      </c>
      <c r="U12" s="898"/>
      <c r="V12" s="898">
        <v>6</v>
      </c>
      <c r="W12" s="898"/>
      <c r="X12" s="898">
        <v>3</v>
      </c>
      <c r="Y12" s="898"/>
      <c r="Z12" s="279">
        <v>2022</v>
      </c>
      <c r="AA12" s="529"/>
      <c r="AB12" s="529"/>
      <c r="AC12" s="529"/>
      <c r="AD12" s="529"/>
      <c r="AE12" s="529"/>
      <c r="AF12" s="529"/>
      <c r="AG12" s="529"/>
    </row>
    <row r="13" spans="1:33" ht="20.65" customHeight="1">
      <c r="A13" s="168" t="s">
        <v>60</v>
      </c>
      <c r="B13" s="894">
        <v>5124</v>
      </c>
      <c r="C13" s="881"/>
      <c r="D13" s="881">
        <v>2663</v>
      </c>
      <c r="E13" s="881"/>
      <c r="F13" s="881">
        <v>2461</v>
      </c>
      <c r="G13" s="881"/>
      <c r="H13" s="881">
        <v>5085</v>
      </c>
      <c r="I13" s="881"/>
      <c r="J13" s="881">
        <v>2648</v>
      </c>
      <c r="K13" s="881"/>
      <c r="L13" s="881">
        <v>2437</v>
      </c>
      <c r="M13" s="881"/>
      <c r="N13" s="881">
        <v>33</v>
      </c>
      <c r="O13" s="881"/>
      <c r="P13" s="881">
        <v>12</v>
      </c>
      <c r="Q13" s="881"/>
      <c r="R13" s="881">
        <v>21</v>
      </c>
      <c r="S13" s="881"/>
      <c r="T13" s="881">
        <v>6</v>
      </c>
      <c r="U13" s="881"/>
      <c r="V13" s="881">
        <v>3</v>
      </c>
      <c r="W13" s="881"/>
      <c r="X13" s="881">
        <v>3</v>
      </c>
      <c r="Y13" s="884"/>
      <c r="Z13" s="163" t="s">
        <v>61</v>
      </c>
      <c r="AA13" s="529"/>
      <c r="AB13" s="529"/>
      <c r="AC13" s="529"/>
      <c r="AD13" s="529"/>
      <c r="AE13" s="529"/>
      <c r="AF13" s="529"/>
      <c r="AG13" s="529"/>
    </row>
    <row r="14" spans="1:33" ht="20.65" customHeight="1">
      <c r="A14" s="241" t="s">
        <v>62</v>
      </c>
      <c r="B14" s="895">
        <v>1730</v>
      </c>
      <c r="C14" s="882"/>
      <c r="D14" s="882">
        <v>910</v>
      </c>
      <c r="E14" s="882"/>
      <c r="F14" s="882">
        <v>820</v>
      </c>
      <c r="G14" s="882"/>
      <c r="H14" s="882">
        <v>1713</v>
      </c>
      <c r="I14" s="882"/>
      <c r="J14" s="882">
        <v>894</v>
      </c>
      <c r="K14" s="882"/>
      <c r="L14" s="882">
        <v>819</v>
      </c>
      <c r="M14" s="882"/>
      <c r="N14" s="882">
        <v>14</v>
      </c>
      <c r="O14" s="882"/>
      <c r="P14" s="882">
        <v>13</v>
      </c>
      <c r="Q14" s="882"/>
      <c r="R14" s="882">
        <v>1</v>
      </c>
      <c r="S14" s="882"/>
      <c r="T14" s="882">
        <v>3</v>
      </c>
      <c r="U14" s="882"/>
      <c r="V14" s="882">
        <v>3</v>
      </c>
      <c r="W14" s="882"/>
      <c r="X14" s="882">
        <v>0</v>
      </c>
      <c r="Y14" s="883"/>
      <c r="Z14" s="259" t="s">
        <v>63</v>
      </c>
      <c r="AA14" s="529"/>
      <c r="AB14" s="529"/>
      <c r="AC14" s="529"/>
      <c r="AD14" s="529"/>
      <c r="AE14" s="529"/>
      <c r="AF14" s="529"/>
      <c r="AG14" s="529"/>
    </row>
    <row r="15" spans="1:33" ht="14.1" customHeight="1">
      <c r="A15" s="64"/>
      <c r="B15" s="688"/>
      <c r="C15" s="688"/>
      <c r="D15" s="688"/>
      <c r="E15" s="688"/>
      <c r="F15" s="688"/>
      <c r="G15" s="688"/>
      <c r="H15" s="688"/>
      <c r="I15" s="688"/>
      <c r="J15" s="688"/>
      <c r="K15" s="688"/>
      <c r="L15" s="688"/>
      <c r="M15" s="688"/>
      <c r="N15" s="688"/>
      <c r="O15" s="688"/>
      <c r="P15" s="688"/>
      <c r="Q15" s="688"/>
      <c r="R15" s="688"/>
      <c r="S15" s="688"/>
      <c r="T15" s="688"/>
      <c r="U15" s="688"/>
      <c r="V15" s="688"/>
      <c r="W15" s="688"/>
      <c r="X15" s="688"/>
      <c r="Y15" s="688"/>
      <c r="Z15" s="86"/>
      <c r="AA15" s="463"/>
      <c r="AB15" s="356"/>
      <c r="AC15" s="356"/>
    </row>
    <row r="16" spans="1:33" ht="19.899999999999999" customHeight="1">
      <c r="A16" s="675" t="s">
        <v>178</v>
      </c>
      <c r="B16" s="893" t="s">
        <v>181</v>
      </c>
      <c r="C16" s="852"/>
      <c r="D16" s="852"/>
      <c r="E16" s="852"/>
      <c r="F16" s="852"/>
      <c r="G16" s="852"/>
      <c r="H16" s="852"/>
      <c r="I16" s="852"/>
      <c r="J16" s="852"/>
      <c r="K16" s="852"/>
      <c r="L16" s="852"/>
      <c r="M16" s="852"/>
      <c r="N16" s="852" t="s">
        <v>182</v>
      </c>
      <c r="O16" s="852"/>
      <c r="P16" s="852"/>
      <c r="Q16" s="852"/>
      <c r="R16" s="852"/>
      <c r="S16" s="852"/>
      <c r="T16" s="852"/>
      <c r="U16" s="852"/>
      <c r="V16" s="852"/>
      <c r="W16" s="852"/>
      <c r="X16" s="887"/>
      <c r="Y16" s="312" t="s">
        <v>183</v>
      </c>
      <c r="Z16" s="653" t="s">
        <v>58</v>
      </c>
      <c r="AA16" s="104"/>
      <c r="AB16" s="4"/>
      <c r="AC16" s="4"/>
    </row>
    <row r="17" spans="1:35" ht="28.35" customHeight="1">
      <c r="A17" s="676"/>
      <c r="B17" s="744" t="s">
        <v>184</v>
      </c>
      <c r="C17" s="892"/>
      <c r="D17" s="892"/>
      <c r="E17" s="892"/>
      <c r="F17" s="744" t="s">
        <v>185</v>
      </c>
      <c r="G17" s="892"/>
      <c r="H17" s="892"/>
      <c r="I17" s="886"/>
      <c r="J17" s="888" t="s">
        <v>186</v>
      </c>
      <c r="K17" s="892"/>
      <c r="L17" s="892"/>
      <c r="M17" s="892"/>
      <c r="N17" s="888" t="s">
        <v>574</v>
      </c>
      <c r="O17" s="888"/>
      <c r="P17" s="892"/>
      <c r="Q17" s="892"/>
      <c r="R17" s="886"/>
      <c r="S17" s="744" t="s">
        <v>187</v>
      </c>
      <c r="T17" s="888"/>
      <c r="U17" s="888"/>
      <c r="V17" s="888"/>
      <c r="W17" s="888"/>
      <c r="X17" s="854"/>
      <c r="Y17" s="843" t="s">
        <v>412</v>
      </c>
      <c r="Z17" s="654"/>
      <c r="AA17" s="104"/>
      <c r="AB17" s="4"/>
      <c r="AC17" s="4"/>
    </row>
    <row r="18" spans="1:35" ht="17.100000000000001" customHeight="1">
      <c r="A18" s="676"/>
      <c r="B18" s="551"/>
      <c r="C18" s="856" t="s">
        <v>77</v>
      </c>
      <c r="D18" s="886"/>
      <c r="E18" s="562" t="s">
        <v>78</v>
      </c>
      <c r="F18" s="357"/>
      <c r="G18" s="856" t="s">
        <v>77</v>
      </c>
      <c r="H18" s="886"/>
      <c r="I18" s="562" t="s">
        <v>78</v>
      </c>
      <c r="J18" s="357"/>
      <c r="K18" s="856" t="s">
        <v>77</v>
      </c>
      <c r="L18" s="886"/>
      <c r="M18" s="579" t="s">
        <v>78</v>
      </c>
      <c r="N18" s="557" t="s">
        <v>52</v>
      </c>
      <c r="O18" s="856" t="s">
        <v>77</v>
      </c>
      <c r="P18" s="886"/>
      <c r="Q18" s="856" t="s">
        <v>78</v>
      </c>
      <c r="R18" s="886"/>
      <c r="S18" s="745"/>
      <c r="T18" s="792"/>
      <c r="U18" s="856" t="s">
        <v>77</v>
      </c>
      <c r="V18" s="886"/>
      <c r="W18" s="856" t="s">
        <v>78</v>
      </c>
      <c r="X18" s="886"/>
      <c r="Y18" s="843"/>
      <c r="Z18" s="654"/>
      <c r="AA18" s="4"/>
      <c r="AB18" s="4"/>
      <c r="AC18" s="4"/>
    </row>
    <row r="19" spans="1:35" ht="17.100000000000001" customHeight="1">
      <c r="A19" s="677"/>
      <c r="B19" s="549"/>
      <c r="C19" s="746" t="s">
        <v>79</v>
      </c>
      <c r="D19" s="793"/>
      <c r="E19" s="578" t="s">
        <v>80</v>
      </c>
      <c r="F19" s="358"/>
      <c r="G19" s="746" t="s">
        <v>79</v>
      </c>
      <c r="H19" s="793"/>
      <c r="I19" s="578" t="s">
        <v>80</v>
      </c>
      <c r="J19" s="358"/>
      <c r="K19" s="746" t="s">
        <v>79</v>
      </c>
      <c r="L19" s="793"/>
      <c r="M19" s="549" t="s">
        <v>80</v>
      </c>
      <c r="N19" s="574"/>
      <c r="O19" s="746" t="s">
        <v>79</v>
      </c>
      <c r="P19" s="793"/>
      <c r="Q19" s="746" t="s">
        <v>80</v>
      </c>
      <c r="R19" s="793"/>
      <c r="S19" s="746"/>
      <c r="T19" s="793"/>
      <c r="U19" s="746" t="s">
        <v>79</v>
      </c>
      <c r="V19" s="793"/>
      <c r="W19" s="746" t="s">
        <v>80</v>
      </c>
      <c r="X19" s="793"/>
      <c r="Y19" s="891"/>
      <c r="Z19" s="655"/>
      <c r="AA19" s="4"/>
      <c r="AB19" s="4"/>
      <c r="AC19" s="4"/>
    </row>
    <row r="20" spans="1:35" ht="20.65" customHeight="1">
      <c r="A20" s="87">
        <v>2018</v>
      </c>
      <c r="B20" s="193">
        <v>6797</v>
      </c>
      <c r="C20" s="889">
        <v>3536</v>
      </c>
      <c r="D20" s="889"/>
      <c r="E20" s="592">
        <v>3261</v>
      </c>
      <c r="F20" s="592">
        <v>6768</v>
      </c>
      <c r="G20" s="889">
        <v>3519</v>
      </c>
      <c r="H20" s="889"/>
      <c r="I20" s="592">
        <v>3249</v>
      </c>
      <c r="J20" s="595">
        <v>7</v>
      </c>
      <c r="K20" s="885">
        <v>5</v>
      </c>
      <c r="L20" s="885"/>
      <c r="M20" s="595">
        <v>2</v>
      </c>
      <c r="N20" s="595">
        <v>13</v>
      </c>
      <c r="O20" s="885">
        <v>8</v>
      </c>
      <c r="P20" s="885"/>
      <c r="Q20" s="885">
        <v>5</v>
      </c>
      <c r="R20" s="885"/>
      <c r="S20" s="885">
        <v>9</v>
      </c>
      <c r="T20" s="885"/>
      <c r="U20" s="885">
        <v>4</v>
      </c>
      <c r="V20" s="885"/>
      <c r="W20" s="885">
        <v>5</v>
      </c>
      <c r="X20" s="885"/>
      <c r="Y20" s="370">
        <v>97.4</v>
      </c>
      <c r="Z20" s="174">
        <v>2018</v>
      </c>
      <c r="AA20" s="530"/>
      <c r="AB20" s="530"/>
      <c r="AC20" s="530"/>
      <c r="AD20" s="530"/>
      <c r="AE20" s="530"/>
      <c r="AF20" s="530"/>
      <c r="AG20" s="530"/>
      <c r="AH20" s="530"/>
      <c r="AI20" s="530"/>
    </row>
    <row r="21" spans="1:35" ht="20.65" customHeight="1">
      <c r="A21" s="87">
        <v>2019</v>
      </c>
      <c r="B21" s="193">
        <v>7194</v>
      </c>
      <c r="C21" s="889">
        <v>3663</v>
      </c>
      <c r="D21" s="889"/>
      <c r="E21" s="592">
        <v>3531</v>
      </c>
      <c r="F21" s="592">
        <v>7168</v>
      </c>
      <c r="G21" s="889">
        <v>3650</v>
      </c>
      <c r="H21" s="889"/>
      <c r="I21" s="592">
        <v>3518</v>
      </c>
      <c r="J21" s="595">
        <v>16</v>
      </c>
      <c r="K21" s="885">
        <v>8</v>
      </c>
      <c r="L21" s="885"/>
      <c r="M21" s="595">
        <v>8</v>
      </c>
      <c r="N21" s="595">
        <v>10</v>
      </c>
      <c r="O21" s="885">
        <v>5</v>
      </c>
      <c r="P21" s="885"/>
      <c r="Q21" s="885">
        <v>5</v>
      </c>
      <c r="R21" s="885"/>
      <c r="S21" s="885">
        <v>18</v>
      </c>
      <c r="T21" s="885"/>
      <c r="U21" s="885">
        <v>11</v>
      </c>
      <c r="V21" s="885"/>
      <c r="W21" s="885">
        <v>7</v>
      </c>
      <c r="X21" s="885"/>
      <c r="Y21" s="370">
        <v>97.360941940722697</v>
      </c>
      <c r="Z21" s="174">
        <v>2019</v>
      </c>
      <c r="AA21" s="530"/>
      <c r="AB21" s="530"/>
      <c r="AC21" s="530"/>
      <c r="AD21" s="530"/>
      <c r="AE21" s="530"/>
      <c r="AF21" s="530"/>
      <c r="AG21" s="530"/>
      <c r="AH21" s="530"/>
      <c r="AI21" s="530"/>
    </row>
    <row r="22" spans="1:35" ht="20.65" customHeight="1">
      <c r="A22" s="87">
        <v>2020</v>
      </c>
      <c r="B22" s="193">
        <v>6441</v>
      </c>
      <c r="C22" s="889">
        <v>3280</v>
      </c>
      <c r="D22" s="889"/>
      <c r="E22" s="592">
        <v>3161</v>
      </c>
      <c r="F22" s="592">
        <v>6403</v>
      </c>
      <c r="G22" s="889">
        <v>3259</v>
      </c>
      <c r="H22" s="889"/>
      <c r="I22" s="592">
        <v>3144</v>
      </c>
      <c r="J22" s="595">
        <v>14</v>
      </c>
      <c r="K22" s="885">
        <v>7</v>
      </c>
      <c r="L22" s="885"/>
      <c r="M22" s="595">
        <v>7</v>
      </c>
      <c r="N22" s="595">
        <v>5</v>
      </c>
      <c r="O22" s="885">
        <v>2</v>
      </c>
      <c r="P22" s="885"/>
      <c r="Q22" s="885">
        <v>3</v>
      </c>
      <c r="R22" s="885"/>
      <c r="S22" s="881">
        <v>19</v>
      </c>
      <c r="T22" s="881"/>
      <c r="U22" s="881">
        <v>12</v>
      </c>
      <c r="V22" s="881"/>
      <c r="W22" s="881">
        <v>7</v>
      </c>
      <c r="X22" s="881"/>
      <c r="Y22" s="370">
        <v>97.5</v>
      </c>
      <c r="Z22" s="174">
        <v>2020</v>
      </c>
      <c r="AA22" s="530"/>
      <c r="AB22" s="530"/>
      <c r="AC22" s="530"/>
      <c r="AD22" s="530"/>
      <c r="AE22" s="530"/>
      <c r="AF22" s="530"/>
      <c r="AG22" s="530"/>
      <c r="AH22" s="530"/>
      <c r="AI22" s="530"/>
    </row>
    <row r="23" spans="1:35" ht="20.65" customHeight="1">
      <c r="A23" s="87">
        <v>2021</v>
      </c>
      <c r="B23" s="193">
        <v>6636</v>
      </c>
      <c r="C23" s="889">
        <v>3384</v>
      </c>
      <c r="D23" s="889"/>
      <c r="E23" s="592">
        <v>3252</v>
      </c>
      <c r="F23" s="592">
        <v>6578</v>
      </c>
      <c r="G23" s="889">
        <v>3357</v>
      </c>
      <c r="H23" s="889"/>
      <c r="I23" s="592">
        <v>3221</v>
      </c>
      <c r="J23" s="595">
        <v>20</v>
      </c>
      <c r="K23" s="885">
        <v>11</v>
      </c>
      <c r="L23" s="885"/>
      <c r="M23" s="595">
        <v>9</v>
      </c>
      <c r="N23" s="595">
        <v>10</v>
      </c>
      <c r="O23" s="885">
        <v>2</v>
      </c>
      <c r="P23" s="885"/>
      <c r="Q23" s="885">
        <v>8</v>
      </c>
      <c r="R23" s="885"/>
      <c r="S23" s="881">
        <v>28</v>
      </c>
      <c r="T23" s="881"/>
      <c r="U23" s="881">
        <v>14</v>
      </c>
      <c r="V23" s="881"/>
      <c r="W23" s="881">
        <v>14</v>
      </c>
      <c r="X23" s="881"/>
      <c r="Y23" s="370">
        <v>97.890855457227147</v>
      </c>
      <c r="Z23" s="174">
        <v>2021</v>
      </c>
      <c r="AA23" s="530"/>
      <c r="AB23" s="530"/>
      <c r="AC23" s="530"/>
      <c r="AD23" s="530"/>
      <c r="AE23" s="530"/>
      <c r="AF23" s="530"/>
      <c r="AG23" s="530"/>
      <c r="AH23" s="530"/>
      <c r="AI23" s="530"/>
    </row>
    <row r="24" spans="1:35" ht="20.65" customHeight="1">
      <c r="A24" s="273">
        <v>2022</v>
      </c>
      <c r="B24" s="278">
        <v>6715</v>
      </c>
      <c r="C24" s="899">
        <v>3513</v>
      </c>
      <c r="D24" s="899"/>
      <c r="E24" s="588">
        <v>3202</v>
      </c>
      <c r="F24" s="588">
        <v>6662</v>
      </c>
      <c r="G24" s="899">
        <v>3484</v>
      </c>
      <c r="H24" s="899"/>
      <c r="I24" s="588">
        <v>3178</v>
      </c>
      <c r="J24" s="589">
        <v>16</v>
      </c>
      <c r="K24" s="900">
        <v>7</v>
      </c>
      <c r="L24" s="900"/>
      <c r="M24" s="589">
        <v>9</v>
      </c>
      <c r="N24" s="589">
        <v>8</v>
      </c>
      <c r="O24" s="900">
        <v>5</v>
      </c>
      <c r="P24" s="900"/>
      <c r="Q24" s="900">
        <v>3</v>
      </c>
      <c r="R24" s="900"/>
      <c r="S24" s="898">
        <v>29</v>
      </c>
      <c r="T24" s="898"/>
      <c r="U24" s="898">
        <v>17</v>
      </c>
      <c r="V24" s="898"/>
      <c r="W24" s="898">
        <v>12</v>
      </c>
      <c r="X24" s="898"/>
      <c r="Y24" s="371">
        <v>97.971987160782021</v>
      </c>
      <c r="Z24" s="279">
        <v>2022</v>
      </c>
      <c r="AA24" s="530"/>
      <c r="AB24" s="530"/>
      <c r="AC24" s="530"/>
      <c r="AD24" s="530"/>
      <c r="AE24" s="530"/>
      <c r="AF24" s="530"/>
      <c r="AG24" s="530"/>
      <c r="AH24" s="530"/>
      <c r="AI24" s="530"/>
    </row>
    <row r="25" spans="1:35" ht="20.65" customHeight="1">
      <c r="A25" s="168" t="s">
        <v>60</v>
      </c>
      <c r="B25" s="193">
        <v>5034</v>
      </c>
      <c r="C25" s="889">
        <v>2630</v>
      </c>
      <c r="D25" s="889"/>
      <c r="E25" s="592">
        <v>2404</v>
      </c>
      <c r="F25" s="592">
        <v>4993</v>
      </c>
      <c r="G25" s="889">
        <v>2610</v>
      </c>
      <c r="H25" s="889"/>
      <c r="I25" s="592">
        <v>2383</v>
      </c>
      <c r="J25" s="595">
        <v>14</v>
      </c>
      <c r="K25" s="885">
        <v>5</v>
      </c>
      <c r="L25" s="885"/>
      <c r="M25" s="595">
        <v>9</v>
      </c>
      <c r="N25" s="595">
        <v>6</v>
      </c>
      <c r="O25" s="885">
        <v>3</v>
      </c>
      <c r="P25" s="885"/>
      <c r="Q25" s="885">
        <v>3</v>
      </c>
      <c r="R25" s="885"/>
      <c r="S25" s="881">
        <v>21</v>
      </c>
      <c r="T25" s="881"/>
      <c r="U25" s="881">
        <v>12</v>
      </c>
      <c r="V25" s="881"/>
      <c r="W25" s="881">
        <v>9</v>
      </c>
      <c r="X25" s="881"/>
      <c r="Y25" s="371">
        <v>98.24355971896955</v>
      </c>
      <c r="Z25" s="163" t="s">
        <v>61</v>
      </c>
      <c r="AA25" s="530"/>
      <c r="AB25" s="530"/>
      <c r="AC25" s="530"/>
      <c r="AD25" s="530"/>
      <c r="AE25" s="530"/>
      <c r="AF25" s="530"/>
      <c r="AG25" s="530"/>
      <c r="AH25" s="530"/>
      <c r="AI25" s="530"/>
    </row>
    <row r="26" spans="1:35" ht="20.65" customHeight="1">
      <c r="A26" s="241" t="s">
        <v>62</v>
      </c>
      <c r="B26" s="280">
        <v>1681</v>
      </c>
      <c r="C26" s="896">
        <v>883</v>
      </c>
      <c r="D26" s="896"/>
      <c r="E26" s="591">
        <v>798</v>
      </c>
      <c r="F26" s="591">
        <v>1669</v>
      </c>
      <c r="G26" s="896">
        <v>874</v>
      </c>
      <c r="H26" s="896"/>
      <c r="I26" s="591">
        <v>795</v>
      </c>
      <c r="J26" s="276">
        <v>2</v>
      </c>
      <c r="K26" s="882">
        <v>2</v>
      </c>
      <c r="L26" s="882"/>
      <c r="M26" s="590">
        <v>0</v>
      </c>
      <c r="N26" s="276">
        <v>2</v>
      </c>
      <c r="O26" s="882">
        <v>2</v>
      </c>
      <c r="P26" s="882"/>
      <c r="Q26" s="882">
        <v>0</v>
      </c>
      <c r="R26" s="882"/>
      <c r="S26" s="882">
        <v>8</v>
      </c>
      <c r="T26" s="882"/>
      <c r="U26" s="882">
        <v>5</v>
      </c>
      <c r="V26" s="882"/>
      <c r="W26" s="882">
        <v>3</v>
      </c>
      <c r="X26" s="882"/>
      <c r="Y26" s="372">
        <v>97.167630057803464</v>
      </c>
      <c r="Z26" s="259" t="s">
        <v>63</v>
      </c>
      <c r="AA26" s="530"/>
      <c r="AB26" s="530"/>
      <c r="AC26" s="530"/>
      <c r="AD26" s="530"/>
      <c r="AE26" s="530"/>
      <c r="AF26" s="530"/>
      <c r="AG26" s="530"/>
      <c r="AH26" s="530"/>
      <c r="AI26" s="530"/>
    </row>
    <row r="27" spans="1:35" ht="5.85" customHeight="1">
      <c r="A27" s="109"/>
      <c r="B27" s="359"/>
      <c r="C27" s="359"/>
      <c r="D27" s="359"/>
      <c r="E27" s="359"/>
      <c r="F27" s="359"/>
      <c r="G27" s="359"/>
      <c r="H27" s="359"/>
      <c r="I27" s="359"/>
      <c r="J27" s="359"/>
      <c r="K27" s="359"/>
      <c r="L27" s="359"/>
      <c r="M27" s="359"/>
      <c r="N27" s="359"/>
      <c r="O27" s="359"/>
      <c r="P27" s="360"/>
      <c r="Q27" s="360"/>
      <c r="R27" s="360"/>
      <c r="S27" s="360"/>
      <c r="T27" s="359"/>
      <c r="U27" s="359"/>
      <c r="V27" s="360"/>
      <c r="W27" s="360"/>
      <c r="X27" s="360"/>
      <c r="Y27" s="360"/>
      <c r="Z27" s="360"/>
      <c r="AA27" s="530"/>
      <c r="AB27" s="530"/>
      <c r="AC27" s="530"/>
      <c r="AD27" s="530"/>
      <c r="AE27" s="530"/>
      <c r="AF27" s="530"/>
      <c r="AG27" s="530"/>
      <c r="AH27" s="530"/>
    </row>
    <row r="28" spans="1:35" s="78" customFormat="1" ht="14.1" customHeight="1">
      <c r="A28" s="534" t="s">
        <v>621</v>
      </c>
      <c r="B28" s="519"/>
      <c r="C28" s="519"/>
      <c r="D28" s="519"/>
      <c r="E28" s="519"/>
      <c r="F28" s="519"/>
      <c r="G28" s="682"/>
      <c r="H28" s="682"/>
      <c r="I28" s="519"/>
      <c r="J28" s="519"/>
      <c r="K28" s="682"/>
      <c r="L28" s="682"/>
      <c r="M28" s="519"/>
      <c r="N28" s="597"/>
      <c r="O28" s="681"/>
      <c r="P28" s="681"/>
      <c r="Q28" s="597"/>
      <c r="R28" s="597"/>
      <c r="S28" s="738" t="s">
        <v>65</v>
      </c>
      <c r="T28" s="738"/>
      <c r="U28" s="738"/>
      <c r="V28" s="738"/>
      <c r="W28" s="738"/>
      <c r="X28" s="738"/>
      <c r="Y28" s="738"/>
      <c r="Z28" s="738"/>
      <c r="AA28" s="90"/>
      <c r="AB28" s="90"/>
      <c r="AC28" s="102"/>
    </row>
    <row r="29" spans="1:35" s="78" customFormat="1" ht="14.1" customHeight="1">
      <c r="A29" s="519" t="s">
        <v>639</v>
      </c>
      <c r="B29" s="519"/>
      <c r="C29" s="519"/>
      <c r="D29" s="519"/>
      <c r="E29" s="519"/>
      <c r="F29" s="519"/>
      <c r="G29" s="682"/>
      <c r="H29" s="682"/>
      <c r="I29" s="519"/>
      <c r="J29" s="519"/>
      <c r="K29" s="682"/>
      <c r="L29" s="682"/>
      <c r="M29" s="519"/>
      <c r="N29" s="597"/>
      <c r="O29" s="681"/>
      <c r="P29" s="681"/>
      <c r="Q29" s="597"/>
      <c r="R29" s="597"/>
      <c r="S29" s="681"/>
      <c r="T29" s="681"/>
      <c r="U29" s="681"/>
      <c r="V29" s="681"/>
      <c r="W29" s="544"/>
      <c r="X29" s="544"/>
      <c r="Y29" s="597"/>
      <c r="Z29" s="597"/>
      <c r="AA29" s="519"/>
      <c r="AB29" s="298"/>
      <c r="AC29" s="103"/>
    </row>
    <row r="30" spans="1:35" ht="14.1" customHeight="1">
      <c r="A30" s="519" t="s">
        <v>591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3"/>
      <c r="O30" s="890"/>
      <c r="P30" s="890"/>
      <c r="Q30" s="43"/>
      <c r="R30" s="43"/>
      <c r="S30" s="890"/>
      <c r="T30" s="890"/>
      <c r="U30" s="890"/>
      <c r="V30" s="890"/>
      <c r="W30" s="594"/>
      <c r="X30" s="594"/>
      <c r="Y30" s="43"/>
      <c r="Z30" s="43"/>
      <c r="AA30" s="43"/>
      <c r="AB30" s="43"/>
    </row>
    <row r="31" spans="1:35" ht="14.1" customHeight="1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</row>
    <row r="32" spans="1:35" ht="14.1" customHeight="1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</row>
    <row r="33" spans="1:28" ht="14.2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</row>
    <row r="34" spans="1:28" ht="14.2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</row>
    <row r="35" spans="1:28" ht="14.2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</row>
    <row r="36" spans="1:28" ht="14.2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</row>
    <row r="37" spans="1:28" ht="14.2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</row>
    <row r="38" spans="1:28" ht="14.2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</row>
    <row r="39" spans="1:28" ht="14.2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</row>
  </sheetData>
  <mergeCells count="225">
    <mergeCell ref="N12:O12"/>
    <mergeCell ref="P12:Q12"/>
    <mergeCell ref="R12:S12"/>
    <mergeCell ref="T12:U12"/>
    <mergeCell ref="V12:W12"/>
    <mergeCell ref="X12:Y12"/>
    <mergeCell ref="C24:D24"/>
    <mergeCell ref="G24:H24"/>
    <mergeCell ref="K24:L24"/>
    <mergeCell ref="O24:P24"/>
    <mergeCell ref="Q24:R24"/>
    <mergeCell ref="S24:T24"/>
    <mergeCell ref="U24:V24"/>
    <mergeCell ref="W24:X24"/>
    <mergeCell ref="N11:O11"/>
    <mergeCell ref="L11:M11"/>
    <mergeCell ref="J11:K11"/>
    <mergeCell ref="H11:I11"/>
    <mergeCell ref="F11:G11"/>
    <mergeCell ref="L9:M9"/>
    <mergeCell ref="J9:K9"/>
    <mergeCell ref="H8:I8"/>
    <mergeCell ref="J8:K8"/>
    <mergeCell ref="L8:M8"/>
    <mergeCell ref="F9:G9"/>
    <mergeCell ref="F10:G10"/>
    <mergeCell ref="H10:I10"/>
    <mergeCell ref="J10:K10"/>
    <mergeCell ref="L10:M10"/>
    <mergeCell ref="D11:E11"/>
    <mergeCell ref="B11:C11"/>
    <mergeCell ref="H15:I15"/>
    <mergeCell ref="H14:I14"/>
    <mergeCell ref="L15:M15"/>
    <mergeCell ref="J15:K15"/>
    <mergeCell ref="F13:G13"/>
    <mergeCell ref="F14:G14"/>
    <mergeCell ref="J14:K14"/>
    <mergeCell ref="B13:C13"/>
    <mergeCell ref="D14:E14"/>
    <mergeCell ref="D13:E13"/>
    <mergeCell ref="B12:C12"/>
    <mergeCell ref="D12:E12"/>
    <mergeCell ref="F12:G12"/>
    <mergeCell ref="H12:I12"/>
    <mergeCell ref="J12:K12"/>
    <mergeCell ref="L12:M12"/>
    <mergeCell ref="C26:D26"/>
    <mergeCell ref="C25:D25"/>
    <mergeCell ref="C21:D21"/>
    <mergeCell ref="G26:H26"/>
    <mergeCell ref="G25:H25"/>
    <mergeCell ref="G21:H21"/>
    <mergeCell ref="C20:D20"/>
    <mergeCell ref="G20:H20"/>
    <mergeCell ref="C22:D22"/>
    <mergeCell ref="G22:H22"/>
    <mergeCell ref="C23:D23"/>
    <mergeCell ref="B4:M4"/>
    <mergeCell ref="H5:M5"/>
    <mergeCell ref="B5:G5"/>
    <mergeCell ref="B6:C6"/>
    <mergeCell ref="B7:C7"/>
    <mergeCell ref="P9:Q9"/>
    <mergeCell ref="X8:Y8"/>
    <mergeCell ref="Q18:R18"/>
    <mergeCell ref="S18:T18"/>
    <mergeCell ref="T9:U9"/>
    <mergeCell ref="K18:L18"/>
    <mergeCell ref="L14:M14"/>
    <mergeCell ref="O18:P18"/>
    <mergeCell ref="P15:Q15"/>
    <mergeCell ref="N16:X16"/>
    <mergeCell ref="P8:Q8"/>
    <mergeCell ref="R8:S8"/>
    <mergeCell ref="H13:I13"/>
    <mergeCell ref="H9:I9"/>
    <mergeCell ref="J13:K13"/>
    <mergeCell ref="D7:E7"/>
    <mergeCell ref="V7:W7"/>
    <mergeCell ref="V6:W6"/>
    <mergeCell ref="T6:U6"/>
    <mergeCell ref="T7:U7"/>
    <mergeCell ref="B8:C8"/>
    <mergeCell ref="D8:E8"/>
    <mergeCell ref="F8:G8"/>
    <mergeCell ref="F6:G6"/>
    <mergeCell ref="H6:I6"/>
    <mergeCell ref="H7:I7"/>
    <mergeCell ref="P7:Q7"/>
    <mergeCell ref="P6:Q6"/>
    <mergeCell ref="R7:S7"/>
    <mergeCell ref="R6:S6"/>
    <mergeCell ref="L6:M6"/>
    <mergeCell ref="J6:K6"/>
    <mergeCell ref="N8:O8"/>
    <mergeCell ref="N1:Z1"/>
    <mergeCell ref="A1:M1"/>
    <mergeCell ref="Z4:Z7"/>
    <mergeCell ref="N14:O14"/>
    <mergeCell ref="N13:O13"/>
    <mergeCell ref="N9:O9"/>
    <mergeCell ref="N7:O7"/>
    <mergeCell ref="N6:O6"/>
    <mergeCell ref="P14:Q14"/>
    <mergeCell ref="P13:Q13"/>
    <mergeCell ref="T5:Y5"/>
    <mergeCell ref="A4:A7"/>
    <mergeCell ref="X6:Y6"/>
    <mergeCell ref="L7:M7"/>
    <mergeCell ref="J7:K7"/>
    <mergeCell ref="N5:S5"/>
    <mergeCell ref="B9:C9"/>
    <mergeCell ref="D9:E9"/>
    <mergeCell ref="B14:C14"/>
    <mergeCell ref="X7:Y7"/>
    <mergeCell ref="D6:E6"/>
    <mergeCell ref="F7:G7"/>
    <mergeCell ref="X9:Y9"/>
    <mergeCell ref="T8:U8"/>
    <mergeCell ref="V8:W8"/>
    <mergeCell ref="T10:U10"/>
    <mergeCell ref="V10:W10"/>
    <mergeCell ref="X10:Y10"/>
    <mergeCell ref="A16:A19"/>
    <mergeCell ref="B15:C15"/>
    <mergeCell ref="N15:O15"/>
    <mergeCell ref="C19:D19"/>
    <mergeCell ref="C18:D18"/>
    <mergeCell ref="N17:R17"/>
    <mergeCell ref="D15:E15"/>
    <mergeCell ref="F15:G15"/>
    <mergeCell ref="J17:M17"/>
    <mergeCell ref="O19:P19"/>
    <mergeCell ref="B16:M16"/>
    <mergeCell ref="Q19:R19"/>
    <mergeCell ref="B17:E17"/>
    <mergeCell ref="G19:H19"/>
    <mergeCell ref="G18:H18"/>
    <mergeCell ref="F17:I17"/>
    <mergeCell ref="K19:L19"/>
    <mergeCell ref="L13:M13"/>
    <mergeCell ref="B10:C10"/>
    <mergeCell ref="D10:E10"/>
    <mergeCell ref="O30:P30"/>
    <mergeCell ref="O29:P29"/>
    <mergeCell ref="O28:P28"/>
    <mergeCell ref="O26:P26"/>
    <mergeCell ref="W19:X19"/>
    <mergeCell ref="S30:T30"/>
    <mergeCell ref="O25:P25"/>
    <mergeCell ref="O21:P21"/>
    <mergeCell ref="O20:P20"/>
    <mergeCell ref="S28:Z28"/>
    <mergeCell ref="U30:V30"/>
    <mergeCell ref="U29:V29"/>
    <mergeCell ref="S29:T29"/>
    <mergeCell ref="Z16:Z19"/>
    <mergeCell ref="O23:P23"/>
    <mergeCell ref="Q26:R26"/>
    <mergeCell ref="Q25:R25"/>
    <mergeCell ref="Q21:R21"/>
    <mergeCell ref="W23:X23"/>
    <mergeCell ref="U23:V23"/>
    <mergeCell ref="S23:T23"/>
    <mergeCell ref="Q23:R23"/>
    <mergeCell ref="Y17:Y19"/>
    <mergeCell ref="G29:H29"/>
    <mergeCell ref="G28:H28"/>
    <mergeCell ref="K29:L29"/>
    <mergeCell ref="S17:X17"/>
    <mergeCell ref="U18:V18"/>
    <mergeCell ref="Q20:R20"/>
    <mergeCell ref="S20:T20"/>
    <mergeCell ref="U20:V20"/>
    <mergeCell ref="W20:X20"/>
    <mergeCell ref="K20:L20"/>
    <mergeCell ref="K23:L23"/>
    <mergeCell ref="G23:H23"/>
    <mergeCell ref="S26:T26"/>
    <mergeCell ref="S25:T25"/>
    <mergeCell ref="S21:T21"/>
    <mergeCell ref="U19:V19"/>
    <mergeCell ref="K28:L28"/>
    <mergeCell ref="K26:L26"/>
    <mergeCell ref="K25:L25"/>
    <mergeCell ref="K21:L21"/>
    <mergeCell ref="K22:L22"/>
    <mergeCell ref="O22:P22"/>
    <mergeCell ref="Y3:Z3"/>
    <mergeCell ref="U26:V26"/>
    <mergeCell ref="U25:V25"/>
    <mergeCell ref="U21:V21"/>
    <mergeCell ref="W18:X18"/>
    <mergeCell ref="T15:U15"/>
    <mergeCell ref="T14:U14"/>
    <mergeCell ref="T13:U13"/>
    <mergeCell ref="W26:X26"/>
    <mergeCell ref="W25:X25"/>
    <mergeCell ref="W21:X21"/>
    <mergeCell ref="V15:W15"/>
    <mergeCell ref="V14:W14"/>
    <mergeCell ref="V13:W13"/>
    <mergeCell ref="N4:Y4"/>
    <mergeCell ref="V9:W9"/>
    <mergeCell ref="S19:T19"/>
    <mergeCell ref="R9:S9"/>
    <mergeCell ref="X11:Y11"/>
    <mergeCell ref="Q22:R22"/>
    <mergeCell ref="S22:T22"/>
    <mergeCell ref="U22:V22"/>
    <mergeCell ref="W22:X22"/>
    <mergeCell ref="N10:O10"/>
    <mergeCell ref="P10:Q10"/>
    <mergeCell ref="R10:S10"/>
    <mergeCell ref="R15:S15"/>
    <mergeCell ref="R14:S14"/>
    <mergeCell ref="R13:S13"/>
    <mergeCell ref="X15:Y15"/>
    <mergeCell ref="X14:Y14"/>
    <mergeCell ref="X13:Y13"/>
    <mergeCell ref="V11:W11"/>
    <mergeCell ref="T11:U11"/>
    <mergeCell ref="R11:S11"/>
    <mergeCell ref="P11:Q1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V41"/>
  <sheetViews>
    <sheetView view="pageBreakPreview" zoomScale="110" zoomScaleNormal="100" zoomScaleSheetLayoutView="110" workbookViewId="0">
      <selection sqref="A1:J1"/>
    </sheetView>
  </sheetViews>
  <sheetFormatPr defaultColWidth="8.77734375" defaultRowHeight="12.75"/>
  <cols>
    <col min="1" max="1" width="8.6640625" style="1" customWidth="1"/>
    <col min="2" max="2" width="7.33203125" style="1" customWidth="1"/>
    <col min="3" max="3" width="6.44140625" style="1" customWidth="1"/>
    <col min="4" max="5" width="5.44140625" style="1" customWidth="1"/>
    <col min="6" max="6" width="9.109375" style="1" customWidth="1"/>
    <col min="7" max="7" width="5.6640625" style="1" customWidth="1"/>
    <col min="8" max="8" width="7.21875" style="1" customWidth="1"/>
    <col min="9" max="9" width="8.109375" style="1" customWidth="1"/>
    <col min="10" max="10" width="7.109375" style="1" customWidth="1"/>
    <col min="11" max="11" width="8.109375" style="1" customWidth="1"/>
    <col min="12" max="12" width="7.77734375" style="1" customWidth="1"/>
    <col min="13" max="13" width="8" style="1" customWidth="1"/>
    <col min="14" max="14" width="7.77734375" style="1" customWidth="1"/>
    <col min="15" max="15" width="8.109375" style="1" customWidth="1"/>
    <col min="16" max="16" width="7.77734375" style="1" customWidth="1"/>
    <col min="17" max="18" width="9.77734375" style="1" customWidth="1"/>
    <col min="19" max="19" width="9.33203125" style="1" customWidth="1"/>
    <col min="20" max="16384" width="8.77734375" style="1"/>
  </cols>
  <sheetData>
    <row r="1" spans="1:22" ht="32.450000000000003" customHeight="1">
      <c r="A1" s="683" t="s">
        <v>427</v>
      </c>
      <c r="B1" s="683"/>
      <c r="C1" s="683"/>
      <c r="D1" s="683"/>
      <c r="E1" s="683"/>
      <c r="F1" s="683"/>
      <c r="G1" s="683"/>
      <c r="H1" s="683"/>
      <c r="I1" s="683"/>
      <c r="J1" s="683"/>
      <c r="K1" s="658" t="s">
        <v>413</v>
      </c>
      <c r="L1" s="658"/>
      <c r="M1" s="658"/>
      <c r="N1" s="658"/>
      <c r="O1" s="658"/>
      <c r="P1" s="658"/>
      <c r="Q1" s="658"/>
      <c r="R1" s="658"/>
      <c r="S1" s="658"/>
    </row>
    <row r="2" spans="1:22" ht="6.95" customHeight="1">
      <c r="A2" s="542"/>
      <c r="B2" s="542"/>
      <c r="C2" s="542"/>
      <c r="D2" s="542"/>
      <c r="E2" s="542"/>
      <c r="F2" s="542"/>
      <c r="G2" s="542"/>
      <c r="H2" s="542"/>
      <c r="I2" s="542"/>
      <c r="J2" s="542"/>
      <c r="K2" s="535"/>
      <c r="L2" s="535"/>
      <c r="M2" s="535"/>
      <c r="N2" s="535"/>
      <c r="O2" s="535"/>
      <c r="P2" s="535"/>
      <c r="Q2" s="535"/>
      <c r="R2" s="535"/>
      <c r="S2" s="535"/>
    </row>
    <row r="3" spans="1:22" s="82" customFormat="1" ht="21.2" customHeight="1">
      <c r="A3" s="91" t="s">
        <v>51</v>
      </c>
      <c r="B3" s="95"/>
      <c r="C3" s="79" t="s">
        <v>52</v>
      </c>
      <c r="D3" s="79"/>
      <c r="E3" s="95"/>
      <c r="F3" s="95"/>
      <c r="G3" s="95"/>
      <c r="H3" s="95"/>
      <c r="I3" s="95"/>
      <c r="J3" s="95"/>
      <c r="K3" s="139"/>
      <c r="L3" s="139"/>
      <c r="M3" s="139"/>
      <c r="N3" s="139"/>
      <c r="O3" s="139"/>
      <c r="P3" s="911" t="s">
        <v>23</v>
      </c>
      <c r="Q3" s="911"/>
      <c r="R3" s="911"/>
      <c r="S3" s="911"/>
    </row>
    <row r="4" spans="1:22" s="31" customFormat="1" ht="19.899999999999999" customHeight="1">
      <c r="A4" s="904" t="s">
        <v>53</v>
      </c>
      <c r="B4" s="914" t="s">
        <v>626</v>
      </c>
      <c r="C4" s="915"/>
      <c r="D4" s="915"/>
      <c r="E4" s="915"/>
      <c r="F4" s="915"/>
      <c r="G4" s="915"/>
      <c r="H4" s="915"/>
      <c r="I4" s="915"/>
      <c r="J4" s="915"/>
      <c r="K4" s="659" t="s">
        <v>188</v>
      </c>
      <c r="L4" s="659"/>
      <c r="M4" s="659"/>
      <c r="N4" s="659"/>
      <c r="O4" s="659"/>
      <c r="P4" s="659"/>
      <c r="Q4" s="659"/>
      <c r="R4" s="660"/>
      <c r="S4" s="661" t="s">
        <v>58</v>
      </c>
    </row>
    <row r="5" spans="1:22" s="31" customFormat="1" ht="19.899999999999999" customHeight="1">
      <c r="A5" s="905"/>
      <c r="B5" s="799" t="s">
        <v>189</v>
      </c>
      <c r="C5" s="916"/>
      <c r="D5" s="916"/>
      <c r="E5" s="916"/>
      <c r="F5" s="916"/>
      <c r="G5" s="916"/>
      <c r="H5" s="916"/>
      <c r="I5" s="916"/>
      <c r="J5" s="916"/>
      <c r="K5" s="913" t="s">
        <v>467</v>
      </c>
      <c r="L5" s="913"/>
      <c r="M5" s="913"/>
      <c r="N5" s="913"/>
      <c r="O5" s="913"/>
      <c r="P5" s="913"/>
      <c r="Q5" s="919" t="s">
        <v>627</v>
      </c>
      <c r="R5" s="923" t="s">
        <v>628</v>
      </c>
      <c r="S5" s="662"/>
    </row>
    <row r="6" spans="1:22" s="31" customFormat="1" ht="19.899999999999999" customHeight="1">
      <c r="A6" s="905"/>
      <c r="B6" s="699" t="s">
        <v>190</v>
      </c>
      <c r="C6" s="907" t="s">
        <v>468</v>
      </c>
      <c r="D6" s="908"/>
      <c r="E6" s="908"/>
      <c r="F6" s="908"/>
      <c r="G6" s="908"/>
      <c r="H6" s="908"/>
      <c r="I6" s="908"/>
      <c r="J6" s="909"/>
      <c r="K6" s="910" t="s">
        <v>469</v>
      </c>
      <c r="L6" s="910"/>
      <c r="M6" s="910"/>
      <c r="N6" s="910"/>
      <c r="O6" s="910"/>
      <c r="P6" s="910"/>
      <c r="Q6" s="920"/>
      <c r="R6" s="873"/>
      <c r="S6" s="662"/>
    </row>
    <row r="7" spans="1:22" s="31" customFormat="1" ht="27" customHeight="1">
      <c r="A7" s="905"/>
      <c r="B7" s="668"/>
      <c r="C7" s="668" t="s">
        <v>320</v>
      </c>
      <c r="D7" s="692" t="s">
        <v>319</v>
      </c>
      <c r="E7" s="731"/>
      <c r="F7" s="692" t="s">
        <v>472</v>
      </c>
      <c r="G7" s="668" t="s">
        <v>471</v>
      </c>
      <c r="H7" s="668" t="s">
        <v>470</v>
      </c>
      <c r="I7" s="902" t="s">
        <v>510</v>
      </c>
      <c r="J7" s="662" t="s">
        <v>191</v>
      </c>
      <c r="K7" s="686" t="s">
        <v>321</v>
      </c>
      <c r="L7" s="668" t="s">
        <v>473</v>
      </c>
      <c r="M7" s="668" t="s">
        <v>472</v>
      </c>
      <c r="N7" s="668" t="s">
        <v>322</v>
      </c>
      <c r="O7" s="668" t="s">
        <v>474</v>
      </c>
      <c r="P7" s="662" t="s">
        <v>475</v>
      </c>
      <c r="Q7" s="920"/>
      <c r="R7" s="873"/>
      <c r="S7" s="662"/>
    </row>
    <row r="8" spans="1:22" s="31" customFormat="1" ht="42.75" customHeight="1">
      <c r="A8" s="906"/>
      <c r="B8" s="669"/>
      <c r="C8" s="669"/>
      <c r="D8" s="663"/>
      <c r="E8" s="687"/>
      <c r="F8" s="663"/>
      <c r="G8" s="669"/>
      <c r="H8" s="669"/>
      <c r="I8" s="903"/>
      <c r="J8" s="663"/>
      <c r="K8" s="687"/>
      <c r="L8" s="669"/>
      <c r="M8" s="669"/>
      <c r="N8" s="669"/>
      <c r="O8" s="669"/>
      <c r="P8" s="663"/>
      <c r="Q8" s="921"/>
      <c r="R8" s="924"/>
      <c r="S8" s="663"/>
    </row>
    <row r="9" spans="1:22" s="28" customFormat="1" ht="32.25" customHeight="1">
      <c r="A9" s="87">
        <v>2018</v>
      </c>
      <c r="B9" s="175">
        <v>1017</v>
      </c>
      <c r="C9" s="83">
        <v>969</v>
      </c>
      <c r="D9" s="901">
        <v>485</v>
      </c>
      <c r="E9" s="901"/>
      <c r="F9" s="598">
        <v>123</v>
      </c>
      <c r="G9" s="83">
        <v>294</v>
      </c>
      <c r="H9" s="83">
        <v>0</v>
      </c>
      <c r="I9" s="83">
        <v>36</v>
      </c>
      <c r="J9" s="83">
        <v>31</v>
      </c>
      <c r="K9" s="83">
        <v>48</v>
      </c>
      <c r="L9" s="83">
        <v>28</v>
      </c>
      <c r="M9" s="83">
        <v>2</v>
      </c>
      <c r="N9" s="83">
        <v>6</v>
      </c>
      <c r="O9" s="83">
        <v>2</v>
      </c>
      <c r="P9" s="83">
        <v>10</v>
      </c>
      <c r="Q9" s="83">
        <v>200858</v>
      </c>
      <c r="R9" s="83">
        <v>5603</v>
      </c>
      <c r="S9" s="87">
        <v>2018</v>
      </c>
      <c r="T9" s="531"/>
    </row>
    <row r="10" spans="1:22" s="28" customFormat="1" ht="32.25" customHeight="1">
      <c r="A10" s="87">
        <v>2019</v>
      </c>
      <c r="B10" s="175">
        <v>1026</v>
      </c>
      <c r="C10" s="83">
        <v>973</v>
      </c>
      <c r="D10" s="901">
        <v>490</v>
      </c>
      <c r="E10" s="901"/>
      <c r="F10" s="598">
        <v>122</v>
      </c>
      <c r="G10" s="83">
        <v>295</v>
      </c>
      <c r="H10" s="83">
        <v>0</v>
      </c>
      <c r="I10" s="83">
        <v>38</v>
      </c>
      <c r="J10" s="83">
        <v>28</v>
      </c>
      <c r="K10" s="83">
        <v>53</v>
      </c>
      <c r="L10" s="83">
        <v>30</v>
      </c>
      <c r="M10" s="83">
        <v>3</v>
      </c>
      <c r="N10" s="83">
        <v>5</v>
      </c>
      <c r="O10" s="83">
        <v>6</v>
      </c>
      <c r="P10" s="83">
        <v>9</v>
      </c>
      <c r="Q10" s="83">
        <v>210275</v>
      </c>
      <c r="R10" s="83">
        <v>3858</v>
      </c>
      <c r="S10" s="87">
        <v>2019</v>
      </c>
      <c r="T10" s="531"/>
    </row>
    <row r="11" spans="1:22" s="28" customFormat="1" ht="32.25" customHeight="1">
      <c r="A11" s="87">
        <v>2020</v>
      </c>
      <c r="B11" s="175">
        <v>1051</v>
      </c>
      <c r="C11" s="83">
        <v>987</v>
      </c>
      <c r="D11" s="901">
        <v>499</v>
      </c>
      <c r="E11" s="901"/>
      <c r="F11" s="598">
        <v>121</v>
      </c>
      <c r="G11" s="83">
        <v>301</v>
      </c>
      <c r="H11" s="83">
        <v>0</v>
      </c>
      <c r="I11" s="83">
        <v>41</v>
      </c>
      <c r="J11" s="83">
        <v>25</v>
      </c>
      <c r="K11" s="83">
        <v>64</v>
      </c>
      <c r="L11" s="83">
        <v>36</v>
      </c>
      <c r="M11" s="83">
        <v>5</v>
      </c>
      <c r="N11" s="83">
        <v>4</v>
      </c>
      <c r="O11" s="83">
        <v>9</v>
      </c>
      <c r="P11" s="83">
        <v>10</v>
      </c>
      <c r="Q11" s="83">
        <v>203437</v>
      </c>
      <c r="R11" s="83">
        <v>3369</v>
      </c>
      <c r="S11" s="87">
        <v>2020</v>
      </c>
      <c r="T11" s="531"/>
    </row>
    <row r="12" spans="1:22" s="28" customFormat="1" ht="32.25" customHeight="1">
      <c r="A12" s="87">
        <v>2021</v>
      </c>
      <c r="B12" s="175">
        <v>1095</v>
      </c>
      <c r="C12" s="83">
        <v>1026</v>
      </c>
      <c r="D12" s="901">
        <v>533</v>
      </c>
      <c r="E12" s="901"/>
      <c r="F12" s="598">
        <v>125</v>
      </c>
      <c r="G12" s="83">
        <v>303</v>
      </c>
      <c r="H12" s="83">
        <v>0</v>
      </c>
      <c r="I12" s="83">
        <v>42</v>
      </c>
      <c r="J12" s="83">
        <v>23</v>
      </c>
      <c r="K12" s="83">
        <v>69</v>
      </c>
      <c r="L12" s="83">
        <v>39</v>
      </c>
      <c r="M12" s="83">
        <v>4</v>
      </c>
      <c r="N12" s="83">
        <v>3</v>
      </c>
      <c r="O12" s="83">
        <v>10</v>
      </c>
      <c r="P12" s="83">
        <v>13</v>
      </c>
      <c r="Q12" s="83">
        <v>179531</v>
      </c>
      <c r="R12" s="83">
        <v>5859</v>
      </c>
      <c r="S12" s="87">
        <v>2021</v>
      </c>
      <c r="T12" s="531"/>
    </row>
    <row r="13" spans="1:22" s="28" customFormat="1" ht="32.25" customHeight="1">
      <c r="A13" s="273">
        <v>2022</v>
      </c>
      <c r="B13" s="378">
        <v>1167</v>
      </c>
      <c r="C13" s="379">
        <v>1093</v>
      </c>
      <c r="D13" s="922">
        <v>577</v>
      </c>
      <c r="E13" s="922"/>
      <c r="F13" s="601">
        <v>140</v>
      </c>
      <c r="G13" s="379">
        <v>312</v>
      </c>
      <c r="H13" s="601">
        <v>0</v>
      </c>
      <c r="I13" s="379">
        <v>41</v>
      </c>
      <c r="J13" s="379">
        <v>23</v>
      </c>
      <c r="K13" s="379">
        <v>74</v>
      </c>
      <c r="L13" s="379">
        <v>43</v>
      </c>
      <c r="M13" s="379">
        <v>4</v>
      </c>
      <c r="N13" s="379">
        <v>2</v>
      </c>
      <c r="O13" s="379">
        <v>11</v>
      </c>
      <c r="P13" s="379">
        <v>14</v>
      </c>
      <c r="Q13" s="379">
        <v>50033</v>
      </c>
      <c r="R13" s="379">
        <v>6113</v>
      </c>
      <c r="S13" s="273">
        <v>2022</v>
      </c>
      <c r="T13" s="531"/>
    </row>
    <row r="14" spans="1:22" s="28" customFormat="1" ht="32.25" customHeight="1">
      <c r="A14" s="168" t="s">
        <v>60</v>
      </c>
      <c r="B14" s="175">
        <v>930</v>
      </c>
      <c r="C14" s="83">
        <v>867</v>
      </c>
      <c r="D14" s="901">
        <v>497</v>
      </c>
      <c r="E14" s="901"/>
      <c r="F14" s="598">
        <v>85</v>
      </c>
      <c r="G14" s="83">
        <v>235</v>
      </c>
      <c r="H14" s="83">
        <v>0</v>
      </c>
      <c r="I14" s="83">
        <v>31</v>
      </c>
      <c r="J14" s="83">
        <v>19</v>
      </c>
      <c r="K14" s="83">
        <v>63</v>
      </c>
      <c r="L14" s="83">
        <v>37</v>
      </c>
      <c r="M14" s="83">
        <v>3</v>
      </c>
      <c r="N14" s="83">
        <v>2</v>
      </c>
      <c r="O14" s="83">
        <v>7</v>
      </c>
      <c r="P14" s="83">
        <v>14</v>
      </c>
      <c r="Q14" s="83">
        <v>41488</v>
      </c>
      <c r="R14" s="83">
        <v>4903</v>
      </c>
      <c r="S14" s="168" t="s">
        <v>61</v>
      </c>
      <c r="T14" s="531"/>
    </row>
    <row r="15" spans="1:22" s="283" customFormat="1" ht="32.25" customHeight="1">
      <c r="A15" s="241" t="s">
        <v>62</v>
      </c>
      <c r="B15" s="281">
        <v>237</v>
      </c>
      <c r="C15" s="282">
        <v>226</v>
      </c>
      <c r="D15" s="918">
        <v>80</v>
      </c>
      <c r="E15" s="918"/>
      <c r="F15" s="600">
        <v>55</v>
      </c>
      <c r="G15" s="282">
        <v>77</v>
      </c>
      <c r="H15" s="282">
        <v>0</v>
      </c>
      <c r="I15" s="282">
        <v>10</v>
      </c>
      <c r="J15" s="282">
        <v>4</v>
      </c>
      <c r="K15" s="282">
        <v>11</v>
      </c>
      <c r="L15" s="282">
        <v>6</v>
      </c>
      <c r="M15" s="282">
        <v>1</v>
      </c>
      <c r="N15" s="282">
        <v>0</v>
      </c>
      <c r="O15" s="282">
        <v>4</v>
      </c>
      <c r="P15" s="282">
        <v>0</v>
      </c>
      <c r="Q15" s="282">
        <v>8545</v>
      </c>
      <c r="R15" s="282">
        <v>1210</v>
      </c>
      <c r="S15" s="241" t="s">
        <v>63</v>
      </c>
      <c r="T15" s="531"/>
      <c r="U15" s="28"/>
      <c r="V15" s="28"/>
    </row>
    <row r="16" spans="1:22" s="283" customFormat="1" ht="14.1" customHeight="1">
      <c r="A16" s="109"/>
      <c r="B16" s="361"/>
      <c r="C16" s="361"/>
      <c r="D16" s="917"/>
      <c r="E16" s="917"/>
      <c r="F16" s="599"/>
      <c r="G16" s="361"/>
      <c r="H16" s="361"/>
      <c r="I16" s="361"/>
      <c r="J16" s="361"/>
      <c r="K16" s="361"/>
      <c r="L16" s="361"/>
      <c r="M16" s="361"/>
      <c r="N16" s="361"/>
      <c r="O16" s="361"/>
      <c r="P16" s="361"/>
      <c r="Q16" s="361"/>
      <c r="R16" s="361"/>
      <c r="S16" s="361"/>
      <c r="T16" s="531"/>
      <c r="U16" s="28"/>
      <c r="V16" s="28"/>
    </row>
    <row r="17" spans="1:22" s="283" customFormat="1" ht="5.65" customHeight="1">
      <c r="A17" s="109"/>
      <c r="B17" s="361"/>
      <c r="C17" s="361"/>
      <c r="D17" s="361"/>
      <c r="E17" s="361"/>
      <c r="F17" s="361"/>
      <c r="G17" s="361"/>
      <c r="H17" s="361"/>
      <c r="I17" s="361"/>
      <c r="J17" s="361"/>
      <c r="K17" s="361"/>
      <c r="L17" s="361"/>
      <c r="M17" s="361"/>
      <c r="N17" s="361"/>
      <c r="O17" s="361"/>
      <c r="P17" s="361"/>
      <c r="Q17" s="361"/>
      <c r="R17" s="361"/>
      <c r="S17" s="361"/>
      <c r="T17" s="28"/>
      <c r="U17" s="28"/>
      <c r="V17" s="28"/>
    </row>
    <row r="18" spans="1:22" s="78" customFormat="1" ht="14.1" customHeight="1">
      <c r="A18" s="656" t="s">
        <v>621</v>
      </c>
      <c r="B18" s="656"/>
      <c r="C18" s="656"/>
      <c r="D18" s="656"/>
      <c r="E18" s="656"/>
      <c r="F18" s="534"/>
      <c r="G18" s="534"/>
      <c r="H18" s="534"/>
      <c r="I18" s="534"/>
      <c r="J18" s="534"/>
      <c r="K18" s="534"/>
      <c r="L18" s="534"/>
      <c r="M18" s="680" t="s">
        <v>65</v>
      </c>
      <c r="N18" s="665"/>
      <c r="O18" s="665"/>
      <c r="P18" s="665"/>
      <c r="Q18" s="665"/>
      <c r="R18" s="665"/>
      <c r="S18" s="665"/>
    </row>
    <row r="19" spans="1:22" s="78" customFormat="1" ht="14.1" customHeight="1">
      <c r="A19" s="862" t="s">
        <v>635</v>
      </c>
      <c r="B19" s="862"/>
      <c r="C19" s="862"/>
      <c r="D19" s="862"/>
      <c r="E19" s="862"/>
      <c r="F19" s="862"/>
      <c r="G19" s="862"/>
      <c r="H19" s="862"/>
      <c r="I19" s="862"/>
      <c r="J19" s="862"/>
      <c r="K19" s="534"/>
      <c r="L19" s="534"/>
      <c r="M19" s="543"/>
      <c r="N19" s="537"/>
      <c r="O19" s="537"/>
      <c r="P19" s="537"/>
      <c r="Q19" s="537"/>
      <c r="R19" s="537"/>
      <c r="S19" s="537"/>
    </row>
    <row r="20" spans="1:22" s="78" customFormat="1" ht="14.1" customHeight="1">
      <c r="A20" s="912" t="s">
        <v>636</v>
      </c>
      <c r="B20" s="912"/>
      <c r="C20" s="912"/>
      <c r="D20" s="912"/>
      <c r="E20" s="912"/>
      <c r="F20" s="912"/>
      <c r="G20" s="912"/>
      <c r="H20" s="912"/>
      <c r="I20" s="912"/>
      <c r="J20" s="912"/>
      <c r="K20" s="519"/>
      <c r="L20" s="519"/>
      <c r="M20" s="519"/>
      <c r="N20" s="519"/>
      <c r="O20" s="519"/>
      <c r="P20" s="519"/>
      <c r="Q20" s="519"/>
      <c r="R20" s="519"/>
      <c r="S20" s="519"/>
    </row>
    <row r="21" spans="1:22" s="78" customFormat="1" ht="14.1" customHeight="1">
      <c r="A21" s="912"/>
      <c r="B21" s="912"/>
      <c r="C21" s="912"/>
      <c r="D21" s="912"/>
      <c r="E21" s="912"/>
      <c r="F21" s="912"/>
      <c r="G21" s="912"/>
      <c r="H21" s="912"/>
      <c r="I21" s="912"/>
      <c r="J21" s="912"/>
      <c r="K21" s="519"/>
      <c r="L21" s="519"/>
      <c r="M21" s="519"/>
      <c r="N21" s="519"/>
      <c r="O21" s="519"/>
      <c r="P21" s="519"/>
      <c r="Q21" s="519"/>
      <c r="R21" s="519"/>
      <c r="S21" s="519"/>
    </row>
    <row r="22" spans="1:22" s="78" customFormat="1" ht="14.1" customHeight="1">
      <c r="A22" s="195"/>
      <c r="B22" s="195"/>
      <c r="C22" s="195"/>
      <c r="D22" s="195"/>
      <c r="E22" s="195"/>
      <c r="F22" s="195"/>
      <c r="G22" s="195"/>
      <c r="H22" s="195"/>
      <c r="I22" s="195"/>
      <c r="J22" s="195"/>
      <c r="K22" s="298"/>
      <c r="L22" s="298"/>
      <c r="M22" s="298"/>
      <c r="N22" s="298"/>
      <c r="O22" s="298"/>
      <c r="P22" s="298"/>
      <c r="Q22" s="374"/>
      <c r="R22" s="374"/>
      <c r="S22" s="298"/>
    </row>
    <row r="23" spans="1:22" s="78" customFormat="1" ht="14.1" customHeight="1">
      <c r="A23" s="205"/>
      <c r="B23" s="205"/>
      <c r="C23" s="205"/>
      <c r="D23" s="205"/>
      <c r="E23" s="205"/>
      <c r="F23" s="205"/>
      <c r="G23" s="205"/>
      <c r="H23" s="205"/>
      <c r="I23" s="205"/>
      <c r="J23" s="205"/>
      <c r="K23" s="298"/>
      <c r="L23" s="298"/>
      <c r="M23" s="298"/>
      <c r="N23" s="298"/>
      <c r="O23" s="298"/>
      <c r="P23" s="298"/>
      <c r="Q23" s="374"/>
      <c r="R23" s="374"/>
      <c r="S23" s="298"/>
    </row>
    <row r="24" spans="1:22" s="78" customFormat="1" ht="14.1" customHeight="1">
      <c r="A24" s="205"/>
      <c r="B24" s="205"/>
      <c r="C24" s="205"/>
      <c r="D24" s="205"/>
      <c r="E24" s="205"/>
      <c r="F24" s="205"/>
      <c r="G24" s="205"/>
      <c r="H24" s="205"/>
      <c r="I24" s="205"/>
      <c r="J24" s="205"/>
      <c r="K24" s="298"/>
      <c r="L24" s="298"/>
      <c r="M24" s="298"/>
      <c r="N24" s="298"/>
      <c r="O24" s="298"/>
      <c r="P24" s="298"/>
      <c r="Q24" s="374"/>
      <c r="R24" s="374"/>
      <c r="S24" s="298"/>
    </row>
    <row r="25" spans="1:22" ht="14.25">
      <c r="A25" s="195"/>
      <c r="B25" s="195"/>
      <c r="C25" s="195"/>
      <c r="D25" s="195"/>
      <c r="E25" s="195"/>
      <c r="F25" s="195"/>
      <c r="G25" s="195"/>
      <c r="H25" s="195"/>
      <c r="I25" s="195"/>
      <c r="J25" s="195"/>
      <c r="K25" s="43"/>
      <c r="L25" s="43"/>
      <c r="M25" s="43"/>
      <c r="N25" s="43"/>
      <c r="O25" s="43"/>
      <c r="P25" s="43"/>
      <c r="Q25" s="43"/>
      <c r="R25" s="43"/>
      <c r="S25" s="43"/>
    </row>
    <row r="26" spans="1:22" ht="14.2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69"/>
      <c r="O26" s="43"/>
      <c r="P26" s="43"/>
      <c r="Q26" s="43"/>
      <c r="R26" s="43"/>
      <c r="S26" s="43"/>
    </row>
    <row r="27" spans="1:22" ht="14.2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</row>
    <row r="28" spans="1:22" ht="14.2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</row>
    <row r="29" spans="1:22" ht="14.2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</row>
    <row r="30" spans="1:22" ht="14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</row>
    <row r="31" spans="1:22" ht="14.2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</row>
    <row r="32" spans="1:22" ht="14.2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</row>
    <row r="33" spans="1:19" ht="14.2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</row>
    <row r="34" spans="1:19" ht="14.2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</row>
    <row r="35" spans="1:19" ht="14.2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</row>
    <row r="36" spans="1:19" ht="14.2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</row>
    <row r="37" spans="1:19" ht="14.2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</row>
    <row r="38" spans="1:19" ht="14.2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  <row r="39" spans="1:19" ht="14.2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</row>
    <row r="40" spans="1:19" ht="14.2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</row>
    <row r="41" spans="1:19" ht="14.2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</row>
  </sheetData>
  <mergeCells count="40">
    <mergeCell ref="A21:J21"/>
    <mergeCell ref="S4:S8"/>
    <mergeCell ref="K5:P5"/>
    <mergeCell ref="D9:E9"/>
    <mergeCell ref="B4:J4"/>
    <mergeCell ref="B5:J5"/>
    <mergeCell ref="D16:E16"/>
    <mergeCell ref="D15:E15"/>
    <mergeCell ref="D12:E12"/>
    <mergeCell ref="Q5:Q8"/>
    <mergeCell ref="K4:R4"/>
    <mergeCell ref="D13:E13"/>
    <mergeCell ref="A20:J20"/>
    <mergeCell ref="M18:S18"/>
    <mergeCell ref="A18:E18"/>
    <mergeCell ref="R5:R8"/>
    <mergeCell ref="K1:S1"/>
    <mergeCell ref="A1:J1"/>
    <mergeCell ref="A4:A8"/>
    <mergeCell ref="C6:J6"/>
    <mergeCell ref="K7:K8"/>
    <mergeCell ref="O7:O8"/>
    <mergeCell ref="P7:P8"/>
    <mergeCell ref="J7:J8"/>
    <mergeCell ref="L7:L8"/>
    <mergeCell ref="M7:M8"/>
    <mergeCell ref="N7:N8"/>
    <mergeCell ref="G7:G8"/>
    <mergeCell ref="H7:H8"/>
    <mergeCell ref="K6:P6"/>
    <mergeCell ref="P3:S3"/>
    <mergeCell ref="A19:J19"/>
    <mergeCell ref="D14:E14"/>
    <mergeCell ref="D10:E10"/>
    <mergeCell ref="B6:B8"/>
    <mergeCell ref="F7:F8"/>
    <mergeCell ref="I7:I8"/>
    <mergeCell ref="C7:C8"/>
    <mergeCell ref="D11:E11"/>
    <mergeCell ref="D7:E8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89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10" max="1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P77"/>
  <sheetViews>
    <sheetView showZeros="0" view="pageBreakPreview" zoomScaleNormal="100" zoomScaleSheetLayoutView="100" workbookViewId="0">
      <selection sqref="A1:G1"/>
    </sheetView>
  </sheetViews>
  <sheetFormatPr defaultColWidth="18.21875" defaultRowHeight="12.75"/>
  <cols>
    <col min="1" max="1" width="18" style="32" customWidth="1"/>
    <col min="2" max="3" width="8.21875" style="32" customWidth="1"/>
    <col min="4" max="5" width="7.6640625" style="32" customWidth="1"/>
    <col min="6" max="6" width="9.5546875" style="32" customWidth="1"/>
    <col min="7" max="7" width="8.21875" style="32" customWidth="1"/>
    <col min="8" max="8" width="9.33203125" style="32" customWidth="1"/>
    <col min="9" max="9" width="8.77734375" style="1" customWidth="1"/>
    <col min="10" max="12" width="8.77734375" style="32" customWidth="1"/>
    <col min="13" max="13" width="26.109375" style="32" customWidth="1"/>
    <col min="14" max="16384" width="18.21875" style="32"/>
  </cols>
  <sheetData>
    <row r="1" spans="1:16" s="1" customFormat="1" ht="32.450000000000003" customHeight="1">
      <c r="A1" s="658" t="s">
        <v>613</v>
      </c>
      <c r="B1" s="658"/>
      <c r="C1" s="658"/>
      <c r="D1" s="658"/>
      <c r="E1" s="658"/>
      <c r="F1" s="658"/>
      <c r="G1" s="658"/>
      <c r="H1" s="658" t="s">
        <v>575</v>
      </c>
      <c r="I1" s="658"/>
      <c r="J1" s="658"/>
      <c r="K1" s="658"/>
      <c r="L1" s="658"/>
      <c r="M1" s="658"/>
      <c r="N1" s="43"/>
      <c r="O1" s="43"/>
      <c r="P1" s="43"/>
    </row>
    <row r="2" spans="1:16" s="1" customFormat="1" ht="6.95" customHeight="1">
      <c r="A2" s="393"/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43"/>
      <c r="O2" s="43"/>
      <c r="P2" s="43"/>
    </row>
    <row r="3" spans="1:16" s="82" customFormat="1" ht="21.2" customHeight="1">
      <c r="A3" s="148" t="s">
        <v>192</v>
      </c>
      <c r="B3" s="139" t="s">
        <v>52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434" t="s">
        <v>193</v>
      </c>
      <c r="N3" s="79"/>
      <c r="O3" s="79"/>
      <c r="P3" s="79"/>
    </row>
    <row r="4" spans="1:16" s="1" customFormat="1" ht="28.35" customHeight="1">
      <c r="A4" s="675" t="s">
        <v>194</v>
      </c>
      <c r="B4" s="425" t="s">
        <v>195</v>
      </c>
      <c r="C4" s="425" t="s">
        <v>381</v>
      </c>
      <c r="D4" s="925" t="s">
        <v>476</v>
      </c>
      <c r="E4" s="844"/>
      <c r="F4" s="844"/>
      <c r="G4" s="391" t="s">
        <v>196</v>
      </c>
      <c r="H4" s="440" t="s">
        <v>197</v>
      </c>
      <c r="I4" s="925" t="s">
        <v>198</v>
      </c>
      <c r="J4" s="844"/>
      <c r="K4" s="844"/>
      <c r="L4" s="641" t="s">
        <v>643</v>
      </c>
      <c r="M4" s="653" t="s">
        <v>199</v>
      </c>
      <c r="N4" s="43"/>
      <c r="O4" s="43"/>
      <c r="P4" s="43"/>
    </row>
    <row r="5" spans="1:16" s="1" customFormat="1" ht="14.1" customHeight="1">
      <c r="A5" s="676"/>
      <c r="B5" s="426"/>
      <c r="C5" s="426"/>
      <c r="D5" s="422" t="s">
        <v>200</v>
      </c>
      <c r="E5" s="422" t="s">
        <v>201</v>
      </c>
      <c r="F5" s="422" t="s">
        <v>202</v>
      </c>
      <c r="G5" s="408"/>
      <c r="H5" s="426"/>
      <c r="I5" s="426"/>
      <c r="J5" s="422" t="s">
        <v>77</v>
      </c>
      <c r="K5" s="422" t="s">
        <v>78</v>
      </c>
      <c r="L5" s="426"/>
      <c r="M5" s="654"/>
      <c r="N5" s="43"/>
      <c r="O5" s="43"/>
      <c r="P5" s="43"/>
    </row>
    <row r="6" spans="1:16" s="1" customFormat="1" ht="42.6" customHeight="1">
      <c r="A6" s="677"/>
      <c r="B6" s="437" t="s">
        <v>203</v>
      </c>
      <c r="C6" s="437" t="s">
        <v>204</v>
      </c>
      <c r="D6" s="437" t="s">
        <v>205</v>
      </c>
      <c r="E6" s="437" t="s">
        <v>206</v>
      </c>
      <c r="F6" s="437" t="s">
        <v>207</v>
      </c>
      <c r="G6" s="392" t="s">
        <v>208</v>
      </c>
      <c r="H6" s="445" t="s">
        <v>477</v>
      </c>
      <c r="I6" s="428"/>
      <c r="J6" s="437" t="s">
        <v>209</v>
      </c>
      <c r="K6" s="437" t="s">
        <v>341</v>
      </c>
      <c r="L6" s="437" t="s">
        <v>210</v>
      </c>
      <c r="M6" s="655"/>
      <c r="N6" s="43"/>
      <c r="O6" s="43"/>
      <c r="P6" s="43"/>
    </row>
    <row r="7" spans="1:16" s="1" customFormat="1" ht="16.149999999999999" customHeight="1">
      <c r="A7" s="87">
        <v>2019</v>
      </c>
      <c r="B7" s="193">
        <v>21</v>
      </c>
      <c r="C7" s="436">
        <v>5963</v>
      </c>
      <c r="D7" s="436">
        <v>2603627</v>
      </c>
      <c r="E7" s="436">
        <v>196127</v>
      </c>
      <c r="F7" s="436">
        <v>1134</v>
      </c>
      <c r="G7" s="436">
        <v>2955559</v>
      </c>
      <c r="H7" s="436">
        <v>2141292</v>
      </c>
      <c r="I7" s="436">
        <v>245</v>
      </c>
      <c r="J7" s="436">
        <v>91</v>
      </c>
      <c r="K7" s="436">
        <v>154</v>
      </c>
      <c r="L7" s="201">
        <v>15532649</v>
      </c>
      <c r="M7" s="87">
        <v>2019</v>
      </c>
      <c r="N7" s="43"/>
      <c r="O7" s="43"/>
      <c r="P7" s="43"/>
    </row>
    <row r="8" spans="1:16" s="1" customFormat="1" ht="16.149999999999999" customHeight="1">
      <c r="A8" s="87">
        <v>2020</v>
      </c>
      <c r="B8" s="193">
        <v>22</v>
      </c>
      <c r="C8" s="436">
        <v>7199</v>
      </c>
      <c r="D8" s="436">
        <v>2667645</v>
      </c>
      <c r="E8" s="436">
        <v>118764</v>
      </c>
      <c r="F8" s="436">
        <v>1426</v>
      </c>
      <c r="G8" s="436">
        <v>899545</v>
      </c>
      <c r="H8" s="436">
        <v>1271459</v>
      </c>
      <c r="I8" s="436">
        <v>252</v>
      </c>
      <c r="J8" s="436">
        <v>89</v>
      </c>
      <c r="K8" s="436">
        <v>163</v>
      </c>
      <c r="L8" s="201">
        <v>12651460</v>
      </c>
      <c r="M8" s="87">
        <v>2020</v>
      </c>
      <c r="N8" s="43"/>
      <c r="O8" s="43"/>
      <c r="P8" s="43"/>
    </row>
    <row r="9" spans="1:16" s="1" customFormat="1" ht="16.149999999999999" customHeight="1">
      <c r="A9" s="273">
        <v>2021</v>
      </c>
      <c r="B9" s="278">
        <v>22</v>
      </c>
      <c r="C9" s="438">
        <v>7257</v>
      </c>
      <c r="D9" s="438">
        <v>2634838</v>
      </c>
      <c r="E9" s="438">
        <v>150788</v>
      </c>
      <c r="F9" s="438">
        <v>1171</v>
      </c>
      <c r="G9" s="438">
        <v>1508840</v>
      </c>
      <c r="H9" s="438">
        <v>2261725</v>
      </c>
      <c r="I9" s="642">
        <v>249</v>
      </c>
      <c r="J9" s="438">
        <v>87</v>
      </c>
      <c r="K9" s="438">
        <v>162</v>
      </c>
      <c r="L9" s="286">
        <v>10025784</v>
      </c>
      <c r="M9" s="273">
        <v>2021</v>
      </c>
      <c r="N9" s="43"/>
      <c r="O9" s="43"/>
      <c r="P9" s="43"/>
    </row>
    <row r="10" spans="1:16" s="1" customFormat="1" ht="16.149999999999999" customHeight="1">
      <c r="A10" s="168" t="s">
        <v>211</v>
      </c>
      <c r="B10" s="193">
        <v>1</v>
      </c>
      <c r="C10" s="289">
        <v>322</v>
      </c>
      <c r="D10" s="289">
        <v>309688</v>
      </c>
      <c r="E10" s="289">
        <v>18299</v>
      </c>
      <c r="F10" s="289">
        <v>37</v>
      </c>
      <c r="G10" s="289">
        <v>159916</v>
      </c>
      <c r="H10" s="289">
        <v>479289</v>
      </c>
      <c r="I10" s="643">
        <v>30</v>
      </c>
      <c r="J10" s="436">
        <v>9</v>
      </c>
      <c r="K10" s="436">
        <v>21</v>
      </c>
      <c r="L10" s="201">
        <v>1431134</v>
      </c>
      <c r="M10" s="168" t="s">
        <v>212</v>
      </c>
      <c r="N10" s="43"/>
      <c r="O10" s="43"/>
      <c r="P10" s="43"/>
    </row>
    <row r="11" spans="1:16" s="1" customFormat="1" ht="16.149999999999999" customHeight="1">
      <c r="A11" s="168" t="s">
        <v>503</v>
      </c>
      <c r="B11" s="193">
        <v>1</v>
      </c>
      <c r="C11" s="289">
        <v>130</v>
      </c>
      <c r="D11" s="289">
        <v>38229</v>
      </c>
      <c r="E11" s="289">
        <v>2000</v>
      </c>
      <c r="F11" s="289">
        <v>23</v>
      </c>
      <c r="G11" s="289">
        <v>22963</v>
      </c>
      <c r="H11" s="289">
        <v>0</v>
      </c>
      <c r="I11" s="643">
        <v>7</v>
      </c>
      <c r="J11" s="436">
        <v>1</v>
      </c>
      <c r="K11" s="436">
        <v>6</v>
      </c>
      <c r="L11" s="201">
        <v>630000</v>
      </c>
      <c r="M11" s="168" t="s">
        <v>504</v>
      </c>
      <c r="N11" s="43"/>
      <c r="O11" s="43"/>
      <c r="P11" s="43"/>
    </row>
    <row r="12" spans="1:16" s="1" customFormat="1" ht="16.149999999999999" customHeight="1">
      <c r="A12" s="168" t="s">
        <v>213</v>
      </c>
      <c r="B12" s="193">
        <v>1</v>
      </c>
      <c r="C12" s="289">
        <v>1290</v>
      </c>
      <c r="D12" s="289">
        <v>279125</v>
      </c>
      <c r="E12" s="289">
        <v>31151</v>
      </c>
      <c r="F12" s="289">
        <v>158</v>
      </c>
      <c r="G12" s="289">
        <v>229313</v>
      </c>
      <c r="H12" s="289">
        <v>225882</v>
      </c>
      <c r="I12" s="436">
        <v>19.5</v>
      </c>
      <c r="J12" s="436">
        <v>8</v>
      </c>
      <c r="K12" s="436">
        <v>11.5</v>
      </c>
      <c r="L12" s="201">
        <v>1344226</v>
      </c>
      <c r="M12" s="168" t="s">
        <v>214</v>
      </c>
      <c r="N12" s="43"/>
      <c r="O12" s="43"/>
      <c r="P12" s="43"/>
    </row>
    <row r="13" spans="1:16" s="1" customFormat="1" ht="16.149999999999999" customHeight="1">
      <c r="A13" s="168" t="s">
        <v>215</v>
      </c>
      <c r="B13" s="290">
        <v>1</v>
      </c>
      <c r="C13" s="289">
        <v>150</v>
      </c>
      <c r="D13" s="289">
        <v>62161</v>
      </c>
      <c r="E13" s="289">
        <v>4155</v>
      </c>
      <c r="F13" s="289">
        <v>16</v>
      </c>
      <c r="G13" s="289">
        <v>32417</v>
      </c>
      <c r="H13" s="289">
        <v>103652</v>
      </c>
      <c r="I13" s="436">
        <v>5.5</v>
      </c>
      <c r="J13" s="436">
        <v>2</v>
      </c>
      <c r="K13" s="436">
        <v>3.5</v>
      </c>
      <c r="L13" s="201">
        <v>250947</v>
      </c>
      <c r="M13" s="168" t="s">
        <v>216</v>
      </c>
      <c r="N13" s="43"/>
      <c r="O13" s="43"/>
      <c r="P13" s="43"/>
    </row>
    <row r="14" spans="1:16" s="1" customFormat="1" ht="16.149999999999999" customHeight="1">
      <c r="A14" s="168" t="s">
        <v>217</v>
      </c>
      <c r="B14" s="193">
        <v>1</v>
      </c>
      <c r="C14" s="289">
        <v>1204</v>
      </c>
      <c r="D14" s="289">
        <v>207944</v>
      </c>
      <c r="E14" s="289">
        <v>5284</v>
      </c>
      <c r="F14" s="289">
        <v>119</v>
      </c>
      <c r="G14" s="289">
        <v>253449</v>
      </c>
      <c r="H14" s="289">
        <v>325212</v>
      </c>
      <c r="I14" s="310">
        <v>25</v>
      </c>
      <c r="J14" s="310">
        <v>10</v>
      </c>
      <c r="K14" s="310">
        <v>15</v>
      </c>
      <c r="L14" s="201">
        <v>952491</v>
      </c>
      <c r="M14" s="168" t="s">
        <v>218</v>
      </c>
      <c r="N14" s="43"/>
      <c r="O14" s="43"/>
      <c r="P14" s="43"/>
    </row>
    <row r="15" spans="1:16" s="1" customFormat="1" ht="16.149999999999999" customHeight="1">
      <c r="A15" s="168" t="s">
        <v>219</v>
      </c>
      <c r="B15" s="193">
        <v>1</v>
      </c>
      <c r="C15" s="289">
        <v>181</v>
      </c>
      <c r="D15" s="289">
        <v>76205</v>
      </c>
      <c r="E15" s="289">
        <v>2692</v>
      </c>
      <c r="F15" s="289">
        <v>16</v>
      </c>
      <c r="G15" s="289">
        <v>57729</v>
      </c>
      <c r="H15" s="289">
        <v>96817</v>
      </c>
      <c r="I15" s="310">
        <v>8</v>
      </c>
      <c r="J15" s="310">
        <v>2</v>
      </c>
      <c r="K15" s="310">
        <v>6</v>
      </c>
      <c r="L15" s="201">
        <v>293576</v>
      </c>
      <c r="M15" s="168" t="s">
        <v>220</v>
      </c>
      <c r="N15" s="43"/>
      <c r="O15" s="43"/>
      <c r="P15" s="43"/>
    </row>
    <row r="16" spans="1:16" s="1" customFormat="1" ht="16.149999999999999" customHeight="1">
      <c r="A16" s="168" t="s">
        <v>221</v>
      </c>
      <c r="B16" s="193">
        <v>1</v>
      </c>
      <c r="C16" s="289">
        <v>160</v>
      </c>
      <c r="D16" s="289">
        <v>68494</v>
      </c>
      <c r="E16" s="289">
        <v>2323</v>
      </c>
      <c r="F16" s="289">
        <v>49</v>
      </c>
      <c r="G16" s="289">
        <v>46039</v>
      </c>
      <c r="H16" s="289">
        <v>89802</v>
      </c>
      <c r="I16" s="310">
        <v>6</v>
      </c>
      <c r="J16" s="310">
        <v>2</v>
      </c>
      <c r="K16" s="310">
        <v>4</v>
      </c>
      <c r="L16" s="201">
        <v>273249</v>
      </c>
      <c r="M16" s="168" t="s">
        <v>222</v>
      </c>
      <c r="N16" s="43"/>
      <c r="O16" s="43"/>
      <c r="P16" s="43"/>
    </row>
    <row r="17" spans="1:16" s="1" customFormat="1" ht="16.149999999999999" customHeight="1">
      <c r="A17" s="168" t="s">
        <v>223</v>
      </c>
      <c r="B17" s="290">
        <v>1</v>
      </c>
      <c r="C17" s="289">
        <v>124</v>
      </c>
      <c r="D17" s="289">
        <v>61014</v>
      </c>
      <c r="E17" s="289">
        <v>1775</v>
      </c>
      <c r="F17" s="289">
        <v>19</v>
      </c>
      <c r="G17" s="289">
        <v>29818</v>
      </c>
      <c r="H17" s="289">
        <v>49013</v>
      </c>
      <c r="I17" s="310">
        <v>6</v>
      </c>
      <c r="J17" s="310">
        <v>2</v>
      </c>
      <c r="K17" s="310">
        <v>4</v>
      </c>
      <c r="L17" s="201">
        <v>299429</v>
      </c>
      <c r="M17" s="168" t="s">
        <v>224</v>
      </c>
      <c r="N17" s="43"/>
      <c r="O17" s="43"/>
      <c r="P17" s="43"/>
    </row>
    <row r="18" spans="1:16" s="4" customFormat="1" ht="16.149999999999999" customHeight="1">
      <c r="A18" s="168" t="s">
        <v>225</v>
      </c>
      <c r="B18" s="193">
        <v>1</v>
      </c>
      <c r="C18" s="289">
        <v>325</v>
      </c>
      <c r="D18" s="289">
        <v>104052</v>
      </c>
      <c r="E18" s="289">
        <v>7997</v>
      </c>
      <c r="F18" s="289">
        <v>46</v>
      </c>
      <c r="G18" s="289">
        <v>113625</v>
      </c>
      <c r="H18" s="289">
        <v>105149</v>
      </c>
      <c r="I18" s="310">
        <v>9</v>
      </c>
      <c r="J18" s="310">
        <v>2</v>
      </c>
      <c r="K18" s="310">
        <v>7</v>
      </c>
      <c r="L18" s="201">
        <v>284459</v>
      </c>
      <c r="M18" s="168" t="s">
        <v>226</v>
      </c>
      <c r="N18" s="47"/>
      <c r="O18" s="47"/>
      <c r="P18" s="47"/>
    </row>
    <row r="19" spans="1:16" s="4" customFormat="1" ht="16.149999999999999" customHeight="1">
      <c r="A19" s="168" t="s">
        <v>227</v>
      </c>
      <c r="B19" s="193">
        <v>1</v>
      </c>
      <c r="C19" s="289">
        <v>242</v>
      </c>
      <c r="D19" s="289">
        <v>106678</v>
      </c>
      <c r="E19" s="289">
        <v>4433</v>
      </c>
      <c r="F19" s="289">
        <v>29</v>
      </c>
      <c r="G19" s="289">
        <v>55505</v>
      </c>
      <c r="H19" s="289">
        <v>45344</v>
      </c>
      <c r="I19" s="310">
        <v>15</v>
      </c>
      <c r="J19" s="310">
        <v>6</v>
      </c>
      <c r="K19" s="310">
        <v>9</v>
      </c>
      <c r="L19" s="201">
        <v>256622</v>
      </c>
      <c r="M19" s="168" t="s">
        <v>228</v>
      </c>
      <c r="N19" s="47"/>
      <c r="O19" s="47"/>
      <c r="P19" s="47"/>
    </row>
    <row r="20" spans="1:16" s="4" customFormat="1" ht="16.149999999999999" customHeight="1">
      <c r="A20" s="168" t="s">
        <v>229</v>
      </c>
      <c r="B20" s="193">
        <v>1</v>
      </c>
      <c r="C20" s="289">
        <v>314</v>
      </c>
      <c r="D20" s="289">
        <v>74589</v>
      </c>
      <c r="E20" s="289">
        <v>6939</v>
      </c>
      <c r="F20" s="289">
        <v>53</v>
      </c>
      <c r="G20" s="289">
        <v>52388</v>
      </c>
      <c r="H20" s="289">
        <v>39575</v>
      </c>
      <c r="I20" s="310">
        <v>8</v>
      </c>
      <c r="J20" s="310">
        <v>4</v>
      </c>
      <c r="K20" s="310">
        <v>4</v>
      </c>
      <c r="L20" s="201">
        <v>252668</v>
      </c>
      <c r="M20" s="168" t="s">
        <v>230</v>
      </c>
      <c r="N20" s="47"/>
      <c r="O20" s="47"/>
      <c r="P20" s="47"/>
    </row>
    <row r="21" spans="1:16" s="4" customFormat="1" ht="16.149999999999999" customHeight="1">
      <c r="A21" s="168" t="s">
        <v>231</v>
      </c>
      <c r="B21" s="290">
        <v>1</v>
      </c>
      <c r="C21" s="289">
        <v>265</v>
      </c>
      <c r="D21" s="289">
        <v>66949</v>
      </c>
      <c r="E21" s="289">
        <v>4001</v>
      </c>
      <c r="F21" s="289">
        <v>30</v>
      </c>
      <c r="G21" s="289">
        <v>71242</v>
      </c>
      <c r="H21" s="289">
        <v>60518</v>
      </c>
      <c r="I21" s="310">
        <v>8</v>
      </c>
      <c r="J21" s="310">
        <v>1</v>
      </c>
      <c r="K21" s="310">
        <v>7</v>
      </c>
      <c r="L21" s="201">
        <v>214720</v>
      </c>
      <c r="M21" s="168" t="s">
        <v>232</v>
      </c>
      <c r="N21" s="47"/>
      <c r="O21" s="47"/>
      <c r="P21" s="47"/>
    </row>
    <row r="22" spans="1:16" s="4" customFormat="1" ht="16.149999999999999" customHeight="1">
      <c r="A22" s="168" t="s">
        <v>233</v>
      </c>
      <c r="B22" s="193">
        <v>1</v>
      </c>
      <c r="C22" s="289">
        <v>80</v>
      </c>
      <c r="D22" s="289">
        <v>37508</v>
      </c>
      <c r="E22" s="289">
        <v>3561</v>
      </c>
      <c r="F22" s="289">
        <v>26</v>
      </c>
      <c r="G22" s="289">
        <v>51849</v>
      </c>
      <c r="H22" s="289">
        <v>80357</v>
      </c>
      <c r="I22" s="310">
        <v>6</v>
      </c>
      <c r="J22" s="310">
        <v>3</v>
      </c>
      <c r="K22" s="310">
        <v>3</v>
      </c>
      <c r="L22" s="201">
        <v>116807</v>
      </c>
      <c r="M22" s="168" t="s">
        <v>234</v>
      </c>
      <c r="N22" s="47"/>
      <c r="O22" s="47"/>
      <c r="P22" s="47"/>
    </row>
    <row r="23" spans="1:16" s="4" customFormat="1" ht="16.149999999999999" customHeight="1">
      <c r="A23" s="168" t="s">
        <v>235</v>
      </c>
      <c r="B23" s="193">
        <v>1</v>
      </c>
      <c r="C23" s="289">
        <v>266</v>
      </c>
      <c r="D23" s="289">
        <v>85300</v>
      </c>
      <c r="E23" s="289">
        <v>8373</v>
      </c>
      <c r="F23" s="289">
        <v>28</v>
      </c>
      <c r="G23" s="289">
        <v>29771</v>
      </c>
      <c r="H23" s="289">
        <v>46249</v>
      </c>
      <c r="I23" s="310">
        <v>7</v>
      </c>
      <c r="J23" s="310">
        <v>2</v>
      </c>
      <c r="K23" s="310">
        <v>5</v>
      </c>
      <c r="L23" s="201">
        <v>198561</v>
      </c>
      <c r="M23" s="168" t="s">
        <v>236</v>
      </c>
      <c r="N23" s="47"/>
      <c r="O23" s="47"/>
      <c r="P23" s="47"/>
    </row>
    <row r="24" spans="1:16" s="4" customFormat="1" ht="16.149999999999999" customHeight="1">
      <c r="A24" s="168" t="s">
        <v>237</v>
      </c>
      <c r="B24" s="193">
        <v>1</v>
      </c>
      <c r="C24" s="289">
        <v>290</v>
      </c>
      <c r="D24" s="289">
        <v>73883</v>
      </c>
      <c r="E24" s="289">
        <v>4284</v>
      </c>
      <c r="F24" s="289">
        <v>30</v>
      </c>
      <c r="G24" s="289">
        <v>56336</v>
      </c>
      <c r="H24" s="289">
        <v>72352</v>
      </c>
      <c r="I24" s="310">
        <v>6</v>
      </c>
      <c r="J24" s="310">
        <v>3</v>
      </c>
      <c r="K24" s="310">
        <v>3</v>
      </c>
      <c r="L24" s="201">
        <v>202306</v>
      </c>
      <c r="M24" s="168" t="s">
        <v>238</v>
      </c>
      <c r="N24" s="47"/>
      <c r="O24" s="47"/>
      <c r="P24" s="47"/>
    </row>
    <row r="25" spans="1:16" s="4" customFormat="1" ht="16.149999999999999" customHeight="1">
      <c r="A25" s="168" t="s">
        <v>239</v>
      </c>
      <c r="B25" s="290">
        <v>1</v>
      </c>
      <c r="C25" s="289">
        <v>148</v>
      </c>
      <c r="D25" s="289">
        <v>78759</v>
      </c>
      <c r="E25" s="289">
        <v>3315</v>
      </c>
      <c r="F25" s="289">
        <v>52</v>
      </c>
      <c r="G25" s="289">
        <v>38003</v>
      </c>
      <c r="H25" s="289">
        <v>66108</v>
      </c>
      <c r="I25" s="310">
        <v>6</v>
      </c>
      <c r="J25" s="310">
        <v>2</v>
      </c>
      <c r="K25" s="310">
        <v>4</v>
      </c>
      <c r="L25" s="201">
        <v>198248</v>
      </c>
      <c r="M25" s="168" t="s">
        <v>240</v>
      </c>
      <c r="N25" s="47"/>
      <c r="O25" s="47"/>
      <c r="P25" s="47"/>
    </row>
    <row r="26" spans="1:16" s="1" customFormat="1" ht="16.149999999999999" customHeight="1">
      <c r="A26" s="168" t="s">
        <v>241</v>
      </c>
      <c r="B26" s="193">
        <v>1</v>
      </c>
      <c r="C26" s="289">
        <v>825</v>
      </c>
      <c r="D26" s="289">
        <v>269858</v>
      </c>
      <c r="E26" s="289">
        <v>24127</v>
      </c>
      <c r="F26" s="289">
        <v>210</v>
      </c>
      <c r="G26" s="289">
        <v>97972</v>
      </c>
      <c r="H26" s="289">
        <v>134493</v>
      </c>
      <c r="I26" s="310">
        <v>26</v>
      </c>
      <c r="J26" s="310">
        <v>5</v>
      </c>
      <c r="K26" s="310">
        <v>21</v>
      </c>
      <c r="L26" s="201">
        <v>1410610</v>
      </c>
      <c r="M26" s="168" t="s">
        <v>242</v>
      </c>
      <c r="N26" s="43"/>
      <c r="O26" s="43"/>
      <c r="P26" s="43"/>
    </row>
    <row r="27" spans="1:16" s="1" customFormat="1" ht="16.149999999999999" customHeight="1">
      <c r="A27" s="168" t="s">
        <v>499</v>
      </c>
      <c r="B27" s="193">
        <v>1</v>
      </c>
      <c r="C27" s="289">
        <v>194</v>
      </c>
      <c r="D27" s="289">
        <v>111842</v>
      </c>
      <c r="E27" s="289">
        <v>2456</v>
      </c>
      <c r="F27" s="289">
        <v>40</v>
      </c>
      <c r="G27" s="289">
        <v>15059</v>
      </c>
      <c r="H27" s="289">
        <v>44644</v>
      </c>
      <c r="I27" s="310">
        <v>10</v>
      </c>
      <c r="J27" s="310">
        <v>7</v>
      </c>
      <c r="K27" s="310">
        <v>3</v>
      </c>
      <c r="L27" s="201">
        <v>332355</v>
      </c>
      <c r="M27" s="168" t="s">
        <v>500</v>
      </c>
      <c r="N27" s="43"/>
      <c r="O27" s="43"/>
      <c r="P27" s="43"/>
    </row>
    <row r="28" spans="1:16" s="1" customFormat="1" ht="16.149999999999999" customHeight="1">
      <c r="A28" s="168" t="s">
        <v>243</v>
      </c>
      <c r="B28" s="193">
        <v>1</v>
      </c>
      <c r="C28" s="289">
        <v>188</v>
      </c>
      <c r="D28" s="289">
        <v>88485</v>
      </c>
      <c r="E28" s="289">
        <v>2710</v>
      </c>
      <c r="F28" s="289">
        <v>42</v>
      </c>
      <c r="G28" s="289">
        <v>16744</v>
      </c>
      <c r="H28" s="289">
        <v>43789</v>
      </c>
      <c r="I28" s="310">
        <v>10</v>
      </c>
      <c r="J28" s="310">
        <v>4</v>
      </c>
      <c r="K28" s="310">
        <v>6</v>
      </c>
      <c r="L28" s="201">
        <v>311107</v>
      </c>
      <c r="M28" s="168" t="s">
        <v>244</v>
      </c>
      <c r="N28" s="43"/>
      <c r="O28" s="43"/>
      <c r="P28" s="43"/>
    </row>
    <row r="29" spans="1:16" s="1" customFormat="1" ht="16.149999999999999" customHeight="1">
      <c r="A29" s="168" t="s">
        <v>245</v>
      </c>
      <c r="B29" s="193">
        <v>1</v>
      </c>
      <c r="C29" s="289">
        <v>252</v>
      </c>
      <c r="D29" s="289">
        <v>217053</v>
      </c>
      <c r="E29" s="289">
        <v>4044</v>
      </c>
      <c r="F29" s="289">
        <v>76</v>
      </c>
      <c r="G29" s="289">
        <v>35945</v>
      </c>
      <c r="H29" s="289">
        <v>65179</v>
      </c>
      <c r="I29" s="310">
        <v>12</v>
      </c>
      <c r="J29" s="291">
        <v>5</v>
      </c>
      <c r="K29" s="291">
        <v>7</v>
      </c>
      <c r="L29" s="292">
        <v>276450</v>
      </c>
      <c r="M29" s="168" t="s">
        <v>246</v>
      </c>
      <c r="N29" s="43"/>
      <c r="O29" s="43"/>
      <c r="P29" s="43"/>
    </row>
    <row r="30" spans="1:16" s="1" customFormat="1" ht="16.149999999999999" customHeight="1">
      <c r="A30" s="168" t="s">
        <v>247</v>
      </c>
      <c r="B30" s="193">
        <v>1</v>
      </c>
      <c r="C30" s="289">
        <v>165</v>
      </c>
      <c r="D30" s="289">
        <v>106626</v>
      </c>
      <c r="E30" s="289">
        <v>2533</v>
      </c>
      <c r="F30" s="289">
        <v>31</v>
      </c>
      <c r="G30" s="289">
        <v>29163</v>
      </c>
      <c r="H30" s="289">
        <v>56377</v>
      </c>
      <c r="I30" s="310">
        <v>10</v>
      </c>
      <c r="J30" s="291">
        <v>4</v>
      </c>
      <c r="K30" s="291">
        <v>6</v>
      </c>
      <c r="L30" s="292">
        <v>218057</v>
      </c>
      <c r="M30" s="168" t="s">
        <v>248</v>
      </c>
      <c r="N30" s="43"/>
      <c r="O30" s="43"/>
      <c r="P30" s="43"/>
    </row>
    <row r="31" spans="1:16" s="1" customFormat="1" ht="16.149999999999999" customHeight="1">
      <c r="A31" s="241" t="s">
        <v>249</v>
      </c>
      <c r="B31" s="280">
        <v>1</v>
      </c>
      <c r="C31" s="293">
        <v>142</v>
      </c>
      <c r="D31" s="293">
        <v>110396</v>
      </c>
      <c r="E31" s="293">
        <v>4336</v>
      </c>
      <c r="F31" s="293">
        <v>41</v>
      </c>
      <c r="G31" s="293">
        <v>13594</v>
      </c>
      <c r="H31" s="293">
        <v>31924</v>
      </c>
      <c r="I31" s="309">
        <v>9</v>
      </c>
      <c r="J31" s="294">
        <v>3</v>
      </c>
      <c r="K31" s="294">
        <v>6</v>
      </c>
      <c r="L31" s="295">
        <v>277762</v>
      </c>
      <c r="M31" s="241" t="s">
        <v>250</v>
      </c>
      <c r="N31" s="43"/>
      <c r="O31" s="43"/>
      <c r="P31" s="43"/>
    </row>
    <row r="32" spans="1:16" s="1" customFormat="1" ht="5.65" customHeight="1">
      <c r="A32" s="168"/>
      <c r="B32" s="274"/>
      <c r="C32" s="362"/>
      <c r="D32" s="362"/>
      <c r="E32" s="362"/>
      <c r="F32" s="362"/>
      <c r="G32" s="362"/>
      <c r="H32" s="362"/>
      <c r="I32" s="274"/>
      <c r="J32" s="363"/>
      <c r="K32" s="363"/>
      <c r="L32" s="363"/>
      <c r="M32" s="168"/>
      <c r="N32" s="43"/>
      <c r="O32" s="43"/>
      <c r="P32" s="43"/>
    </row>
    <row r="33" spans="1:16" s="78" customFormat="1" ht="14.1" customHeight="1">
      <c r="A33" s="656" t="s">
        <v>502</v>
      </c>
      <c r="B33" s="656"/>
      <c r="C33" s="656"/>
      <c r="D33" s="656"/>
      <c r="E33" s="140"/>
      <c r="F33" s="140"/>
      <c r="G33" s="298"/>
      <c r="H33" s="926" t="s">
        <v>251</v>
      </c>
      <c r="I33" s="926"/>
      <c r="J33" s="926"/>
      <c r="K33" s="926"/>
      <c r="L33" s="926"/>
      <c r="M33" s="926"/>
      <c r="N33" s="195"/>
      <c r="O33" s="195"/>
      <c r="P33" s="195"/>
    </row>
    <row r="34" spans="1:16" s="78" customFormat="1" ht="14.1" customHeight="1">
      <c r="A34" s="679" t="s">
        <v>411</v>
      </c>
      <c r="B34" s="679"/>
      <c r="C34" s="679"/>
      <c r="D34" s="679"/>
      <c r="E34" s="679"/>
      <c r="F34" s="679"/>
      <c r="G34" s="679"/>
      <c r="H34" s="298"/>
      <c r="I34" s="298"/>
      <c r="J34" s="298"/>
      <c r="K34" s="298"/>
      <c r="L34" s="298"/>
      <c r="M34" s="298"/>
      <c r="N34" s="195"/>
      <c r="O34" s="195"/>
      <c r="P34" s="195"/>
    </row>
    <row r="35" spans="1:16" s="78" customFormat="1" ht="14.1" customHeight="1">
      <c r="A35" s="656" t="s">
        <v>638</v>
      </c>
      <c r="B35" s="656"/>
      <c r="C35" s="656"/>
      <c r="D35" s="656"/>
      <c r="E35" s="298"/>
      <c r="F35" s="298"/>
      <c r="G35" s="298"/>
      <c r="H35" s="298"/>
      <c r="I35" s="298"/>
      <c r="J35" s="298"/>
      <c r="K35" s="298"/>
      <c r="L35" s="298"/>
      <c r="M35" s="298"/>
      <c r="N35" s="195"/>
      <c r="O35" s="195"/>
      <c r="P35" s="195"/>
    </row>
    <row r="36" spans="1:16" s="1" customFormat="1" ht="14.1" customHeight="1">
      <c r="A36" s="43"/>
      <c r="B36" s="526"/>
      <c r="C36" s="526"/>
      <c r="D36" s="526"/>
      <c r="E36" s="526"/>
      <c r="F36" s="526"/>
      <c r="G36" s="526"/>
      <c r="H36" s="526"/>
      <c r="I36" s="526"/>
      <c r="J36" s="526"/>
      <c r="K36" s="526"/>
      <c r="L36" s="526"/>
      <c r="M36" s="43"/>
      <c r="N36" s="43"/>
      <c r="O36" s="43"/>
      <c r="P36" s="43"/>
    </row>
    <row r="37" spans="1:16" s="1" customFormat="1" ht="14.1" customHeight="1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</row>
    <row r="38" spans="1:16" s="1" customFormat="1" ht="14.2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</row>
    <row r="39" spans="1:16" s="1" customFormat="1" ht="14.2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</row>
    <row r="40" spans="1:16" s="1" customFormat="1" ht="14.2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</row>
    <row r="41" spans="1:16" s="1" customFormat="1" ht="14.2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</row>
    <row r="42" spans="1:16" s="1" customFormat="1"/>
    <row r="43" spans="1:16" s="1" customFormat="1"/>
    <row r="44" spans="1:16" s="1" customFormat="1"/>
    <row r="45" spans="1:16" s="1" customFormat="1"/>
    <row r="46" spans="1:16" s="1" customFormat="1"/>
    <row r="47" spans="1:16" s="1" customFormat="1"/>
    <row r="48" spans="1:16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</sheetData>
  <mergeCells count="10">
    <mergeCell ref="A35:D35"/>
    <mergeCell ref="H1:M1"/>
    <mergeCell ref="A1:G1"/>
    <mergeCell ref="A33:D33"/>
    <mergeCell ref="D4:F4"/>
    <mergeCell ref="H33:M33"/>
    <mergeCell ref="I4:K4"/>
    <mergeCell ref="A4:A6"/>
    <mergeCell ref="M4:M6"/>
    <mergeCell ref="A34:G3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7" max="34" man="1"/>
  </colBreaks>
  <ignoredErrors>
    <ignoredError sqref="I32" formulaRange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V81"/>
  <sheetViews>
    <sheetView view="pageBreakPreview" topLeftCell="A4" zoomScaleNormal="100" zoomScaleSheetLayoutView="100" workbookViewId="0">
      <selection activeCell="J14" sqref="J14"/>
    </sheetView>
  </sheetViews>
  <sheetFormatPr defaultColWidth="8.77734375" defaultRowHeight="12.75"/>
  <cols>
    <col min="1" max="1" width="7.77734375" style="32" customWidth="1"/>
    <col min="2" max="2" width="5.88671875" style="32" customWidth="1"/>
    <col min="3" max="3" width="4.33203125" style="32" customWidth="1"/>
    <col min="4" max="4" width="6.44140625" style="32" customWidth="1"/>
    <col min="5" max="5" width="6.6640625" style="32" customWidth="1"/>
    <col min="6" max="6" width="6" style="32" customWidth="1"/>
    <col min="7" max="7" width="5.6640625" style="32" customWidth="1"/>
    <col min="8" max="10" width="8.21875" style="32" customWidth="1"/>
    <col min="11" max="11" width="4.88671875" style="32" customWidth="1"/>
    <col min="12" max="12" width="6.88671875" style="32" customWidth="1"/>
    <col min="13" max="13" width="7.33203125" style="32" customWidth="1"/>
    <col min="14" max="14" width="6.88671875" style="32" customWidth="1"/>
    <col min="15" max="15" width="7.77734375" style="32" customWidth="1"/>
    <col min="16" max="16" width="7.109375" style="32" customWidth="1"/>
    <col min="17" max="17" width="8.6640625" style="32" customWidth="1"/>
    <col min="18" max="18" width="9.21875" style="32" customWidth="1"/>
    <col min="19" max="19" width="8.6640625" style="32" customWidth="1"/>
    <col min="20" max="20" width="5.5546875" style="33" customWidth="1"/>
    <col min="21" max="21" width="6.6640625" style="33" customWidth="1"/>
    <col min="22" max="22" width="4.33203125" style="33" customWidth="1"/>
    <col min="23" max="23" width="4.33203125" style="32" customWidth="1"/>
    <col min="24" max="16384" width="8.77734375" style="32"/>
  </cols>
  <sheetData>
    <row r="1" spans="1:22" s="1" customFormat="1" ht="32.450000000000003" customHeight="1">
      <c r="A1" s="683" t="s">
        <v>414</v>
      </c>
      <c r="B1" s="683"/>
      <c r="C1" s="683"/>
      <c r="D1" s="683"/>
      <c r="E1" s="683"/>
      <c r="F1" s="683"/>
      <c r="G1" s="683"/>
      <c r="H1" s="683"/>
      <c r="I1" s="683"/>
      <c r="J1" s="683"/>
      <c r="K1" s="658" t="s">
        <v>478</v>
      </c>
      <c r="L1" s="658"/>
      <c r="M1" s="658"/>
      <c r="N1" s="658"/>
      <c r="O1" s="658"/>
      <c r="P1" s="658"/>
      <c r="Q1" s="658"/>
      <c r="R1" s="658"/>
      <c r="S1" s="658"/>
      <c r="T1" s="6"/>
      <c r="U1" s="6"/>
      <c r="V1" s="6"/>
    </row>
    <row r="2" spans="1:22" s="1" customFormat="1" ht="6.95" customHeight="1">
      <c r="A2" s="400"/>
      <c r="B2" s="400"/>
      <c r="C2" s="400"/>
      <c r="D2" s="400"/>
      <c r="E2" s="400"/>
      <c r="F2" s="400"/>
      <c r="G2" s="400"/>
      <c r="H2" s="400"/>
      <c r="I2" s="400"/>
      <c r="J2" s="400"/>
      <c r="K2" s="393"/>
      <c r="L2" s="393"/>
      <c r="M2" s="393"/>
      <c r="N2" s="393"/>
      <c r="O2" s="393"/>
      <c r="P2" s="393"/>
      <c r="Q2" s="393"/>
      <c r="R2" s="393"/>
      <c r="S2" s="393"/>
      <c r="T2" s="6"/>
      <c r="U2" s="6"/>
      <c r="V2" s="6"/>
    </row>
    <row r="3" spans="1:22" s="82" customFormat="1" ht="21.2" customHeight="1">
      <c r="A3" s="148" t="s">
        <v>252</v>
      </c>
      <c r="B3" s="112"/>
      <c r="C3" s="95"/>
      <c r="D3" s="95"/>
      <c r="E3" s="95"/>
      <c r="F3" s="95"/>
      <c r="G3" s="95"/>
      <c r="H3" s="95"/>
      <c r="I3" s="95"/>
      <c r="J3" s="95"/>
      <c r="K3" s="139"/>
      <c r="L3" s="139"/>
      <c r="M3" s="139"/>
      <c r="N3" s="139"/>
      <c r="O3" s="139"/>
      <c r="P3" s="112"/>
      <c r="Q3" s="112"/>
      <c r="R3" s="112"/>
      <c r="S3" s="149" t="s">
        <v>480</v>
      </c>
      <c r="T3" s="150"/>
      <c r="U3" s="150"/>
      <c r="V3" s="150"/>
    </row>
    <row r="4" spans="1:22" s="1" customFormat="1" ht="19.899999999999999" customHeight="1">
      <c r="A4" s="675" t="s">
        <v>53</v>
      </c>
      <c r="B4" s="147"/>
      <c r="C4" s="804" t="s">
        <v>253</v>
      </c>
      <c r="D4" s="805"/>
      <c r="E4" s="805"/>
      <c r="F4" s="805"/>
      <c r="G4" s="805"/>
      <c r="H4" s="805"/>
      <c r="I4" s="805"/>
      <c r="J4" s="805"/>
      <c r="K4" s="805" t="s">
        <v>481</v>
      </c>
      <c r="L4" s="805"/>
      <c r="M4" s="805"/>
      <c r="N4" s="805"/>
      <c r="O4" s="805"/>
      <c r="P4" s="810"/>
      <c r="Q4" s="653" t="s">
        <v>369</v>
      </c>
      <c r="R4" s="810"/>
      <c r="S4" s="653" t="s">
        <v>58</v>
      </c>
      <c r="T4" s="6"/>
      <c r="U4" s="6"/>
      <c r="V4" s="6"/>
    </row>
    <row r="5" spans="1:22" s="1" customFormat="1" ht="14.1" customHeight="1">
      <c r="A5" s="676"/>
      <c r="B5" s="427" t="s">
        <v>254</v>
      </c>
      <c r="C5" s="927"/>
      <c r="D5" s="929"/>
      <c r="E5" s="929"/>
      <c r="F5" s="929"/>
      <c r="G5" s="929"/>
      <c r="H5" s="929"/>
      <c r="I5" s="929"/>
      <c r="J5" s="929"/>
      <c r="K5" s="929"/>
      <c r="L5" s="929"/>
      <c r="M5" s="929"/>
      <c r="N5" s="929"/>
      <c r="O5" s="929"/>
      <c r="P5" s="928"/>
      <c r="Q5" s="927" t="s">
        <v>367</v>
      </c>
      <c r="R5" s="928"/>
      <c r="S5" s="654"/>
      <c r="T5" s="6"/>
      <c r="U5" s="6"/>
      <c r="V5" s="6"/>
    </row>
    <row r="6" spans="1:22" s="1" customFormat="1" ht="14.1" customHeight="1">
      <c r="A6" s="676"/>
      <c r="B6" s="426"/>
      <c r="C6" s="842" t="s">
        <v>483</v>
      </c>
      <c r="D6" s="842"/>
      <c r="E6" s="842"/>
      <c r="F6" s="842"/>
      <c r="G6" s="842"/>
      <c r="H6" s="842"/>
      <c r="I6" s="842"/>
      <c r="J6" s="745"/>
      <c r="K6" s="792" t="s">
        <v>482</v>
      </c>
      <c r="L6" s="842"/>
      <c r="M6" s="842"/>
      <c r="N6" s="842"/>
      <c r="O6" s="842"/>
      <c r="P6" s="426" t="s">
        <v>366</v>
      </c>
      <c r="Q6" s="426" t="s">
        <v>370</v>
      </c>
      <c r="R6" s="426" t="s">
        <v>371</v>
      </c>
      <c r="S6" s="654"/>
      <c r="T6" s="6"/>
      <c r="U6" s="6"/>
      <c r="V6" s="6"/>
    </row>
    <row r="7" spans="1:22" s="1" customFormat="1" ht="28.35" customHeight="1">
      <c r="A7" s="676"/>
      <c r="B7" s="426"/>
      <c r="C7" s="426"/>
      <c r="D7" s="422" t="s">
        <v>255</v>
      </c>
      <c r="E7" s="422" t="s">
        <v>256</v>
      </c>
      <c r="F7" s="422" t="s">
        <v>324</v>
      </c>
      <c r="G7" s="422" t="s">
        <v>323</v>
      </c>
      <c r="H7" s="422" t="s">
        <v>257</v>
      </c>
      <c r="I7" s="402" t="s">
        <v>390</v>
      </c>
      <c r="J7" s="402" t="s">
        <v>391</v>
      </c>
      <c r="K7" s="405"/>
      <c r="L7" s="399" t="s">
        <v>392</v>
      </c>
      <c r="M7" s="399" t="s">
        <v>393</v>
      </c>
      <c r="N7" s="399" t="s">
        <v>406</v>
      </c>
      <c r="O7" s="399" t="s">
        <v>394</v>
      </c>
      <c r="P7" s="426"/>
      <c r="Q7" s="426" t="s">
        <v>368</v>
      </c>
      <c r="R7" s="426" t="s">
        <v>368</v>
      </c>
      <c r="S7" s="654"/>
      <c r="T7" s="6"/>
      <c r="U7" s="6"/>
      <c r="V7" s="6"/>
    </row>
    <row r="8" spans="1:22" s="1" customFormat="1" ht="56.65" customHeight="1">
      <c r="A8" s="677"/>
      <c r="B8" s="395" t="s">
        <v>395</v>
      </c>
      <c r="C8" s="395"/>
      <c r="D8" s="332" t="s">
        <v>396</v>
      </c>
      <c r="E8" s="367" t="s">
        <v>397</v>
      </c>
      <c r="F8" s="332" t="s">
        <v>405</v>
      </c>
      <c r="G8" s="368" t="s">
        <v>398</v>
      </c>
      <c r="H8" s="332" t="s">
        <v>399</v>
      </c>
      <c r="I8" s="339" t="s">
        <v>400</v>
      </c>
      <c r="J8" s="339" t="s">
        <v>401</v>
      </c>
      <c r="K8" s="406"/>
      <c r="L8" s="332" t="s">
        <v>404</v>
      </c>
      <c r="M8" s="332" t="s">
        <v>400</v>
      </c>
      <c r="N8" s="332" t="s">
        <v>407</v>
      </c>
      <c r="O8" s="332" t="s">
        <v>402</v>
      </c>
      <c r="P8" s="332" t="s">
        <v>403</v>
      </c>
      <c r="Q8" s="332" t="s">
        <v>484</v>
      </c>
      <c r="R8" s="446" t="s">
        <v>485</v>
      </c>
      <c r="S8" s="655"/>
      <c r="T8" s="6"/>
      <c r="U8" s="6"/>
      <c r="V8" s="6"/>
    </row>
    <row r="9" spans="1:22" s="1" customFormat="1" ht="34.700000000000003" customHeight="1">
      <c r="A9" s="138">
        <v>2016</v>
      </c>
      <c r="B9" s="153">
        <v>379</v>
      </c>
      <c r="C9" s="152">
        <v>84</v>
      </c>
      <c r="D9" s="152">
        <v>0</v>
      </c>
      <c r="E9" s="152">
        <v>6</v>
      </c>
      <c r="F9" s="152">
        <v>7</v>
      </c>
      <c r="G9" s="152">
        <v>9</v>
      </c>
      <c r="H9" s="152">
        <v>48</v>
      </c>
      <c r="I9" s="152">
        <v>5</v>
      </c>
      <c r="J9" s="152">
        <v>9</v>
      </c>
      <c r="K9" s="151">
        <v>263</v>
      </c>
      <c r="L9" s="152">
        <v>33</v>
      </c>
      <c r="M9" s="152">
        <v>20</v>
      </c>
      <c r="N9" s="152">
        <v>128</v>
      </c>
      <c r="O9" s="152">
        <v>82</v>
      </c>
      <c r="P9" s="152">
        <v>10</v>
      </c>
      <c r="Q9" s="209">
        <v>22</v>
      </c>
      <c r="R9" s="210">
        <v>0</v>
      </c>
      <c r="S9" s="138">
        <v>2016</v>
      </c>
      <c r="T9" s="8"/>
      <c r="U9" s="6"/>
      <c r="V9" s="6"/>
    </row>
    <row r="10" spans="1:22" s="1" customFormat="1" ht="34.700000000000003" customHeight="1">
      <c r="A10" s="138">
        <v>2017</v>
      </c>
      <c r="B10" s="153">
        <v>386</v>
      </c>
      <c r="C10" s="152">
        <v>86</v>
      </c>
      <c r="D10" s="152">
        <v>0</v>
      </c>
      <c r="E10" s="152">
        <v>7</v>
      </c>
      <c r="F10" s="152">
        <v>7</v>
      </c>
      <c r="G10" s="152">
        <v>9</v>
      </c>
      <c r="H10" s="152">
        <v>49</v>
      </c>
      <c r="I10" s="152">
        <v>5</v>
      </c>
      <c r="J10" s="152">
        <v>9</v>
      </c>
      <c r="K10" s="151">
        <v>267</v>
      </c>
      <c r="L10" s="152">
        <v>36</v>
      </c>
      <c r="M10" s="152">
        <v>21</v>
      </c>
      <c r="N10" s="152">
        <v>128</v>
      </c>
      <c r="O10" s="152">
        <v>82</v>
      </c>
      <c r="P10" s="152">
        <v>10</v>
      </c>
      <c r="Q10" s="209">
        <v>23</v>
      </c>
      <c r="R10" s="210">
        <v>0</v>
      </c>
      <c r="S10" s="138">
        <v>2017</v>
      </c>
      <c r="T10" s="8"/>
      <c r="U10" s="6"/>
      <c r="V10" s="6"/>
    </row>
    <row r="11" spans="1:22" s="1" customFormat="1" ht="34.700000000000003" customHeight="1">
      <c r="A11" s="138">
        <v>2018</v>
      </c>
      <c r="B11" s="153">
        <v>388</v>
      </c>
      <c r="C11" s="152">
        <v>87</v>
      </c>
      <c r="D11" s="154">
        <v>0</v>
      </c>
      <c r="E11" s="152">
        <v>8</v>
      </c>
      <c r="F11" s="152">
        <v>7</v>
      </c>
      <c r="G11" s="152">
        <v>9</v>
      </c>
      <c r="H11" s="152">
        <v>49</v>
      </c>
      <c r="I11" s="152">
        <v>5</v>
      </c>
      <c r="J11" s="152">
        <v>9</v>
      </c>
      <c r="K11" s="152">
        <v>267</v>
      </c>
      <c r="L11" s="152">
        <v>36</v>
      </c>
      <c r="M11" s="152">
        <v>21</v>
      </c>
      <c r="N11" s="152">
        <v>128</v>
      </c>
      <c r="O11" s="152">
        <v>82</v>
      </c>
      <c r="P11" s="152">
        <v>10</v>
      </c>
      <c r="Q11" s="209">
        <v>24</v>
      </c>
      <c r="R11" s="210">
        <v>0</v>
      </c>
      <c r="S11" s="138">
        <v>2018</v>
      </c>
      <c r="T11" s="8"/>
      <c r="U11" s="6"/>
      <c r="V11" s="6"/>
    </row>
    <row r="12" spans="1:22" s="1" customFormat="1" ht="34.700000000000003" customHeight="1">
      <c r="A12" s="138">
        <v>2019</v>
      </c>
      <c r="B12" s="153">
        <v>390</v>
      </c>
      <c r="C12" s="152">
        <v>88</v>
      </c>
      <c r="D12" s="154">
        <v>0</v>
      </c>
      <c r="E12" s="152">
        <v>9</v>
      </c>
      <c r="F12" s="152">
        <v>7</v>
      </c>
      <c r="G12" s="152">
        <v>9</v>
      </c>
      <c r="H12" s="152">
        <v>49</v>
      </c>
      <c r="I12" s="152">
        <v>5</v>
      </c>
      <c r="J12" s="152">
        <v>9</v>
      </c>
      <c r="K12" s="152">
        <v>268</v>
      </c>
      <c r="L12" s="152">
        <v>36</v>
      </c>
      <c r="M12" s="152">
        <v>22</v>
      </c>
      <c r="N12" s="152">
        <v>128</v>
      </c>
      <c r="O12" s="152">
        <v>82</v>
      </c>
      <c r="P12" s="152">
        <v>10</v>
      </c>
      <c r="Q12" s="209">
        <v>24</v>
      </c>
      <c r="R12" s="210">
        <v>0</v>
      </c>
      <c r="S12" s="138">
        <v>2019</v>
      </c>
      <c r="T12" s="8"/>
      <c r="U12" s="6"/>
      <c r="V12" s="6"/>
    </row>
    <row r="13" spans="1:22" s="1" customFormat="1" ht="34.700000000000003" customHeight="1">
      <c r="A13" s="138">
        <v>2020</v>
      </c>
      <c r="B13" s="153">
        <v>393</v>
      </c>
      <c r="C13" s="152">
        <v>88</v>
      </c>
      <c r="D13" s="154">
        <v>0</v>
      </c>
      <c r="E13" s="152">
        <v>9</v>
      </c>
      <c r="F13" s="152">
        <v>7</v>
      </c>
      <c r="G13" s="152">
        <v>9</v>
      </c>
      <c r="H13" s="152">
        <v>49</v>
      </c>
      <c r="I13" s="152">
        <v>5</v>
      </c>
      <c r="J13" s="152">
        <v>9</v>
      </c>
      <c r="K13" s="152">
        <v>270</v>
      </c>
      <c r="L13" s="152">
        <v>37</v>
      </c>
      <c r="M13" s="152">
        <v>23</v>
      </c>
      <c r="N13" s="152">
        <v>128</v>
      </c>
      <c r="O13" s="152">
        <v>82</v>
      </c>
      <c r="P13" s="152">
        <v>10</v>
      </c>
      <c r="Q13" s="209">
        <v>25</v>
      </c>
      <c r="R13" s="210">
        <v>0</v>
      </c>
      <c r="S13" s="138">
        <v>2020</v>
      </c>
      <c r="T13" s="8"/>
      <c r="U13" s="6"/>
      <c r="V13" s="6"/>
    </row>
    <row r="14" spans="1:22" s="3" customFormat="1" ht="34.700000000000003" customHeight="1">
      <c r="A14" s="299">
        <v>2021</v>
      </c>
      <c r="B14" s="242">
        <f>B16+B17+B15</f>
        <v>402</v>
      </c>
      <c r="C14" s="243">
        <f t="shared" ref="C14:R14" si="0">C16+C17+C15</f>
        <v>89</v>
      </c>
      <c r="D14" s="244">
        <f t="shared" si="0"/>
        <v>0</v>
      </c>
      <c r="E14" s="243">
        <f t="shared" si="0"/>
        <v>9</v>
      </c>
      <c r="F14" s="243">
        <f t="shared" si="0"/>
        <v>7</v>
      </c>
      <c r="G14" s="243">
        <f t="shared" si="0"/>
        <v>9</v>
      </c>
      <c r="H14" s="243">
        <f t="shared" si="0"/>
        <v>49</v>
      </c>
      <c r="I14" s="243">
        <f t="shared" si="0"/>
        <v>6</v>
      </c>
      <c r="J14" s="243">
        <f t="shared" si="0"/>
        <v>9</v>
      </c>
      <c r="K14" s="243">
        <f t="shared" si="0"/>
        <v>269</v>
      </c>
      <c r="L14" s="243">
        <f t="shared" si="0"/>
        <v>37</v>
      </c>
      <c r="M14" s="243">
        <f t="shared" si="0"/>
        <v>22</v>
      </c>
      <c r="N14" s="243">
        <f t="shared" si="0"/>
        <v>128</v>
      </c>
      <c r="O14" s="243">
        <f t="shared" si="0"/>
        <v>82</v>
      </c>
      <c r="P14" s="243">
        <f t="shared" si="0"/>
        <v>10</v>
      </c>
      <c r="Q14" s="243">
        <f t="shared" si="0"/>
        <v>26</v>
      </c>
      <c r="R14" s="245">
        <f t="shared" si="0"/>
        <v>8</v>
      </c>
      <c r="S14" s="299">
        <v>2021</v>
      </c>
      <c r="T14" s="8"/>
      <c r="U14" s="6"/>
      <c r="V14" s="8"/>
    </row>
    <row r="15" spans="1:22" s="3" customFormat="1" ht="34.700000000000003" customHeight="1">
      <c r="A15" s="138" t="s">
        <v>258</v>
      </c>
      <c r="B15" s="153">
        <v>2</v>
      </c>
      <c r="C15" s="152">
        <v>2</v>
      </c>
      <c r="D15" s="154"/>
      <c r="E15" s="154">
        <v>0</v>
      </c>
      <c r="F15" s="154">
        <v>0</v>
      </c>
      <c r="G15" s="154">
        <v>0</v>
      </c>
      <c r="H15" s="246">
        <v>2</v>
      </c>
      <c r="I15" s="154">
        <v>0</v>
      </c>
      <c r="J15" s="154">
        <v>0</v>
      </c>
      <c r="K15" s="152">
        <f t="shared" ref="K15" si="1">SUM(L15:P15)</f>
        <v>0</v>
      </c>
      <c r="L15" s="154">
        <v>0</v>
      </c>
      <c r="M15" s="154">
        <v>0</v>
      </c>
      <c r="N15" s="154">
        <v>0</v>
      </c>
      <c r="O15" s="154">
        <v>0</v>
      </c>
      <c r="P15" s="154">
        <v>0</v>
      </c>
      <c r="Q15" s="154">
        <v>0</v>
      </c>
      <c r="R15" s="247">
        <v>0</v>
      </c>
      <c r="S15" s="138" t="s">
        <v>259</v>
      </c>
      <c r="T15" s="8"/>
      <c r="U15" s="6"/>
      <c r="V15" s="8"/>
    </row>
    <row r="16" spans="1:22" s="1" customFormat="1" ht="34.700000000000003" customHeight="1">
      <c r="A16" s="248" t="s">
        <v>60</v>
      </c>
      <c r="B16" s="153">
        <f>C16+K16+P16+Q16+R16</f>
        <v>241</v>
      </c>
      <c r="C16" s="152">
        <v>49</v>
      </c>
      <c r="D16" s="152">
        <v>0</v>
      </c>
      <c r="E16" s="246">
        <v>8</v>
      </c>
      <c r="F16" s="246">
        <v>6</v>
      </c>
      <c r="G16" s="246">
        <v>1</v>
      </c>
      <c r="H16" s="246">
        <v>26</v>
      </c>
      <c r="I16" s="246">
        <v>5</v>
      </c>
      <c r="J16" s="246">
        <v>3</v>
      </c>
      <c r="K16" s="152">
        <f>SUM(L16:O16)</f>
        <v>168</v>
      </c>
      <c r="L16" s="246">
        <v>24</v>
      </c>
      <c r="M16" s="246">
        <v>13</v>
      </c>
      <c r="N16" s="246">
        <v>82</v>
      </c>
      <c r="O16" s="246">
        <v>49</v>
      </c>
      <c r="P16" s="246">
        <v>9</v>
      </c>
      <c r="Q16" s="246">
        <v>9</v>
      </c>
      <c r="R16" s="249">
        <v>6</v>
      </c>
      <c r="S16" s="248" t="s">
        <v>61</v>
      </c>
      <c r="T16" s="8"/>
      <c r="U16" s="6"/>
      <c r="V16" s="8"/>
    </row>
    <row r="17" spans="1:22" s="1" customFormat="1" ht="34.700000000000003" customHeight="1">
      <c r="A17" s="250" t="s">
        <v>62</v>
      </c>
      <c r="B17" s="220">
        <f>C17+K17+P17+Q17+R17</f>
        <v>159</v>
      </c>
      <c r="C17" s="221">
        <v>38</v>
      </c>
      <c r="D17" s="221">
        <v>0</v>
      </c>
      <c r="E17" s="251">
        <v>1</v>
      </c>
      <c r="F17" s="251">
        <v>1</v>
      </c>
      <c r="G17" s="251">
        <v>8</v>
      </c>
      <c r="H17" s="251">
        <v>21</v>
      </c>
      <c r="I17" s="251">
        <v>1</v>
      </c>
      <c r="J17" s="251">
        <v>6</v>
      </c>
      <c r="K17" s="221">
        <f>SUM(L17:O17)</f>
        <v>101</v>
      </c>
      <c r="L17" s="251">
        <v>13</v>
      </c>
      <c r="M17" s="251">
        <v>9</v>
      </c>
      <c r="N17" s="251">
        <v>46</v>
      </c>
      <c r="O17" s="251">
        <v>33</v>
      </c>
      <c r="P17" s="251">
        <v>1</v>
      </c>
      <c r="Q17" s="251">
        <v>17</v>
      </c>
      <c r="R17" s="252">
        <v>2</v>
      </c>
      <c r="S17" s="168" t="s">
        <v>63</v>
      </c>
      <c r="T17" s="8"/>
      <c r="U17" s="6"/>
      <c r="V17" s="8"/>
    </row>
    <row r="18" spans="1:22" s="1" customFormat="1" ht="5.65" customHeight="1">
      <c r="A18" s="146"/>
      <c r="B18" s="62"/>
      <c r="C18" s="62"/>
      <c r="D18" s="62"/>
      <c r="E18" s="68"/>
      <c r="F18" s="68"/>
      <c r="G18" s="68"/>
      <c r="H18" s="68"/>
      <c r="I18" s="68"/>
      <c r="J18" s="68"/>
      <c r="K18" s="62"/>
      <c r="L18" s="68"/>
      <c r="M18" s="68"/>
      <c r="N18" s="68"/>
      <c r="O18" s="68"/>
      <c r="P18" s="68"/>
      <c r="Q18" s="68"/>
      <c r="R18" s="68"/>
      <c r="S18" s="110"/>
      <c r="T18" s="8"/>
      <c r="U18" s="6"/>
      <c r="V18" s="8"/>
    </row>
    <row r="19" spans="1:22" s="78" customFormat="1" ht="14.1" customHeight="1">
      <c r="A19" s="656" t="s">
        <v>305</v>
      </c>
      <c r="B19" s="656"/>
      <c r="C19" s="656"/>
      <c r="D19" s="656"/>
      <c r="E19" s="656"/>
      <c r="F19" s="92"/>
      <c r="G19" s="92"/>
      <c r="H19" s="92"/>
      <c r="I19" s="92"/>
      <c r="J19" s="92"/>
      <c r="K19" s="140"/>
      <c r="L19" s="140"/>
      <c r="M19" s="140"/>
      <c r="N19" s="665" t="s">
        <v>260</v>
      </c>
      <c r="O19" s="665"/>
      <c r="P19" s="665"/>
      <c r="Q19" s="665"/>
      <c r="R19" s="665"/>
      <c r="S19" s="665"/>
      <c r="T19" s="144"/>
      <c r="U19" s="144"/>
      <c r="V19" s="144"/>
    </row>
    <row r="20" spans="1:22" s="78" customFormat="1" ht="14.1" customHeight="1">
      <c r="A20" s="862" t="s">
        <v>389</v>
      </c>
      <c r="B20" s="862"/>
      <c r="C20" s="862"/>
      <c r="D20" s="862"/>
      <c r="E20" s="862"/>
      <c r="F20" s="862"/>
      <c r="G20" s="862"/>
      <c r="H20" s="862"/>
      <c r="I20" s="862"/>
      <c r="J20" s="862"/>
      <c r="K20" s="155"/>
      <c r="L20" s="155"/>
      <c r="M20" s="155"/>
      <c r="N20" s="155"/>
      <c r="O20" s="155"/>
      <c r="P20" s="155"/>
      <c r="Q20" s="155"/>
      <c r="R20" s="155"/>
      <c r="S20" s="298"/>
      <c r="T20" s="144"/>
      <c r="U20" s="144"/>
      <c r="V20" s="144"/>
    </row>
    <row r="21" spans="1:22" s="78" customFormat="1" ht="14.1" customHeight="1">
      <c r="A21" s="862" t="s">
        <v>303</v>
      </c>
      <c r="B21" s="862"/>
      <c r="C21" s="862"/>
      <c r="D21" s="862"/>
      <c r="E21" s="862"/>
      <c r="F21" s="862"/>
      <c r="G21" s="862"/>
      <c r="H21" s="862"/>
      <c r="I21" s="308"/>
      <c r="J21" s="145"/>
      <c r="K21" s="155"/>
      <c r="L21" s="155"/>
      <c r="M21" s="155"/>
      <c r="N21" s="155"/>
      <c r="O21" s="155"/>
      <c r="P21" s="155"/>
      <c r="Q21" s="155"/>
      <c r="R21" s="155"/>
      <c r="S21" s="298"/>
      <c r="T21" s="144"/>
      <c r="U21" s="144"/>
      <c r="V21" s="144"/>
    </row>
    <row r="22" spans="1:22" s="78" customFormat="1" ht="14.1" customHeight="1">
      <c r="A22" s="862" t="s">
        <v>304</v>
      </c>
      <c r="B22" s="862"/>
      <c r="C22" s="862"/>
      <c r="D22" s="862"/>
      <c r="E22" s="862"/>
      <c r="F22" s="862"/>
      <c r="G22" s="862"/>
      <c r="H22" s="862"/>
      <c r="I22" s="308"/>
      <c r="J22" s="145"/>
      <c r="K22" s="155"/>
      <c r="L22" s="155"/>
      <c r="M22" s="155"/>
      <c r="N22" s="155"/>
      <c r="O22" s="155"/>
      <c r="P22" s="155"/>
      <c r="Q22" s="155"/>
      <c r="R22" s="155"/>
      <c r="S22" s="298"/>
      <c r="T22" s="144"/>
      <c r="U22" s="144"/>
      <c r="V22" s="144"/>
    </row>
    <row r="23" spans="1:22" s="78" customFormat="1" ht="14.1" customHeight="1">
      <c r="A23" s="862" t="s">
        <v>372</v>
      </c>
      <c r="B23" s="862"/>
      <c r="C23" s="862"/>
      <c r="D23" s="862"/>
      <c r="E23" s="862"/>
      <c r="F23" s="862"/>
      <c r="G23" s="862"/>
      <c r="H23" s="862"/>
      <c r="I23" s="862"/>
      <c r="J23" s="862"/>
      <c r="K23" s="155"/>
      <c r="L23" s="155"/>
      <c r="M23" s="155"/>
      <c r="N23" s="155"/>
      <c r="O23" s="155"/>
      <c r="P23" s="155"/>
      <c r="Q23" s="155"/>
      <c r="R23" s="155"/>
      <c r="S23" s="298"/>
      <c r="T23" s="144"/>
      <c r="U23" s="144"/>
      <c r="V23" s="144"/>
    </row>
    <row r="24" spans="1:22" s="1" customFormat="1" ht="14.1" customHeight="1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6"/>
      <c r="U24" s="6"/>
      <c r="V24" s="6"/>
    </row>
    <row r="25" spans="1:22" s="1" customFormat="1" ht="14.25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6"/>
      <c r="U25" s="6"/>
      <c r="V25" s="6"/>
    </row>
    <row r="26" spans="1:22" s="1" customFormat="1" ht="14.25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6"/>
      <c r="U26" s="6"/>
      <c r="V26" s="6"/>
    </row>
    <row r="27" spans="1:22" s="1" customFormat="1" ht="14.2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6"/>
      <c r="U27" s="6"/>
      <c r="V27" s="6"/>
    </row>
    <row r="28" spans="1:22" s="1" customFormat="1" ht="14.2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6"/>
      <c r="U28" s="6"/>
      <c r="V28" s="6"/>
    </row>
    <row r="29" spans="1:22" s="1" customFormat="1" ht="14.2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6"/>
      <c r="U29" s="6"/>
      <c r="V29" s="6"/>
    </row>
    <row r="30" spans="1:22" s="1" customFormat="1" ht="14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6"/>
      <c r="U30" s="6"/>
      <c r="V30" s="6"/>
    </row>
    <row r="31" spans="1:22" s="1" customFormat="1" ht="14.2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6"/>
      <c r="U31" s="6"/>
      <c r="V31" s="6"/>
    </row>
    <row r="32" spans="1:22" s="1" customFormat="1" ht="14.2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6"/>
      <c r="U32" s="6"/>
      <c r="V32" s="6"/>
    </row>
    <row r="33" spans="1:22" s="1" customFormat="1" ht="14.2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6"/>
      <c r="U33" s="6"/>
      <c r="V33" s="6"/>
    </row>
    <row r="34" spans="1:22" s="1" customFormat="1" ht="14.25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6"/>
      <c r="U34" s="6"/>
      <c r="V34" s="6"/>
    </row>
    <row r="35" spans="1:22" s="1" customFormat="1" ht="14.2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6"/>
      <c r="U35" s="6"/>
      <c r="V35" s="6"/>
    </row>
    <row r="36" spans="1:22" s="1" customFormat="1" ht="14.2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6"/>
      <c r="U36" s="6"/>
      <c r="V36" s="6"/>
    </row>
    <row r="37" spans="1:22" s="1" customFormat="1" ht="14.2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6"/>
      <c r="U37" s="6"/>
      <c r="V37" s="6"/>
    </row>
    <row r="38" spans="1:22" s="1" customFormat="1" ht="14.2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6"/>
      <c r="U38" s="6"/>
      <c r="V38" s="6"/>
    </row>
    <row r="39" spans="1:22" s="1" customFormat="1" ht="14.2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6"/>
      <c r="U39" s="6"/>
      <c r="V39" s="6"/>
    </row>
    <row r="40" spans="1:22" s="1" customFormat="1" ht="14.2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6"/>
      <c r="U40" s="6"/>
      <c r="V40" s="6"/>
    </row>
    <row r="41" spans="1:22" s="1" customFormat="1">
      <c r="T41" s="6"/>
      <c r="U41" s="6"/>
      <c r="V41" s="6"/>
    </row>
    <row r="42" spans="1:22" s="1" customFormat="1">
      <c r="T42" s="6"/>
      <c r="U42" s="6"/>
      <c r="V42" s="6"/>
    </row>
    <row r="43" spans="1:22" s="1" customFormat="1">
      <c r="T43" s="6"/>
      <c r="U43" s="6"/>
      <c r="V43" s="6"/>
    </row>
    <row r="44" spans="1:22" s="1" customFormat="1">
      <c r="T44" s="6"/>
      <c r="U44" s="6"/>
      <c r="V44" s="6"/>
    </row>
    <row r="45" spans="1:22" s="1" customFormat="1">
      <c r="T45" s="6"/>
      <c r="U45" s="6"/>
      <c r="V45" s="6"/>
    </row>
    <row r="46" spans="1:22" s="1" customFormat="1">
      <c r="T46" s="6"/>
      <c r="U46" s="6"/>
      <c r="V46" s="6"/>
    </row>
    <row r="47" spans="1:22" s="1" customFormat="1">
      <c r="T47" s="6"/>
      <c r="U47" s="6"/>
      <c r="V47" s="6"/>
    </row>
    <row r="48" spans="1:22" s="1" customFormat="1">
      <c r="T48" s="6"/>
      <c r="U48" s="6"/>
      <c r="V48" s="6"/>
    </row>
    <row r="49" spans="20:22" s="1" customFormat="1">
      <c r="T49" s="6"/>
      <c r="U49" s="6"/>
      <c r="V49" s="6"/>
    </row>
    <row r="50" spans="20:22" s="1" customFormat="1">
      <c r="T50" s="6"/>
      <c r="U50" s="6"/>
      <c r="V50" s="6"/>
    </row>
    <row r="51" spans="20:22" s="1" customFormat="1">
      <c r="T51" s="6"/>
      <c r="U51" s="6"/>
      <c r="V51" s="6"/>
    </row>
    <row r="52" spans="20:22" s="1" customFormat="1">
      <c r="T52" s="6"/>
      <c r="U52" s="6"/>
      <c r="V52" s="6"/>
    </row>
    <row r="53" spans="20:22" s="1" customFormat="1">
      <c r="T53" s="6"/>
      <c r="U53" s="6"/>
      <c r="V53" s="6"/>
    </row>
    <row r="54" spans="20:22" s="1" customFormat="1">
      <c r="T54" s="6"/>
      <c r="U54" s="6"/>
      <c r="V54" s="6"/>
    </row>
    <row r="55" spans="20:22" s="1" customFormat="1">
      <c r="T55" s="6"/>
      <c r="U55" s="6"/>
      <c r="V55" s="6"/>
    </row>
    <row r="56" spans="20:22" s="1" customFormat="1">
      <c r="T56" s="6"/>
      <c r="U56" s="6"/>
      <c r="V56" s="6"/>
    </row>
    <row r="57" spans="20:22" s="1" customFormat="1">
      <c r="T57" s="6"/>
      <c r="U57" s="6"/>
      <c r="V57" s="6"/>
    </row>
    <row r="58" spans="20:22" s="1" customFormat="1">
      <c r="T58" s="6"/>
      <c r="U58" s="6"/>
      <c r="V58" s="6"/>
    </row>
    <row r="59" spans="20:22" s="1" customFormat="1">
      <c r="T59" s="6"/>
      <c r="U59" s="6"/>
      <c r="V59" s="6"/>
    </row>
    <row r="60" spans="20:22" s="1" customFormat="1">
      <c r="T60" s="6"/>
      <c r="U60" s="6"/>
      <c r="V60" s="6"/>
    </row>
    <row r="61" spans="20:22" s="1" customFormat="1">
      <c r="T61" s="6"/>
      <c r="U61" s="6"/>
      <c r="V61" s="6"/>
    </row>
    <row r="62" spans="20:22" s="1" customFormat="1">
      <c r="T62" s="6"/>
      <c r="U62" s="6"/>
      <c r="V62" s="6"/>
    </row>
    <row r="63" spans="20:22" s="1" customFormat="1">
      <c r="T63" s="6"/>
      <c r="U63" s="6"/>
      <c r="V63" s="6"/>
    </row>
    <row r="64" spans="20:22" s="1" customFormat="1">
      <c r="T64" s="6"/>
      <c r="U64" s="6"/>
      <c r="V64" s="6"/>
    </row>
    <row r="65" spans="20:22" s="1" customFormat="1">
      <c r="T65" s="6"/>
      <c r="U65" s="6"/>
      <c r="V65" s="6"/>
    </row>
    <row r="66" spans="20:22" s="1" customFormat="1">
      <c r="T66" s="6"/>
      <c r="U66" s="6"/>
      <c r="V66" s="6"/>
    </row>
    <row r="67" spans="20:22" s="1" customFormat="1">
      <c r="T67" s="6"/>
      <c r="U67" s="6"/>
      <c r="V67" s="6"/>
    </row>
    <row r="68" spans="20:22" s="1" customFormat="1">
      <c r="T68" s="6"/>
      <c r="U68" s="6"/>
      <c r="V68" s="6"/>
    </row>
    <row r="69" spans="20:22" s="1" customFormat="1">
      <c r="T69" s="6"/>
      <c r="U69" s="6"/>
      <c r="V69" s="6"/>
    </row>
    <row r="70" spans="20:22" s="1" customFormat="1">
      <c r="T70" s="6"/>
      <c r="U70" s="6"/>
      <c r="V70" s="6"/>
    </row>
    <row r="71" spans="20:22" s="1" customFormat="1">
      <c r="T71" s="6"/>
      <c r="U71" s="6"/>
      <c r="V71" s="6"/>
    </row>
    <row r="72" spans="20:22" s="1" customFormat="1">
      <c r="T72" s="6"/>
      <c r="U72" s="6"/>
      <c r="V72" s="6"/>
    </row>
    <row r="73" spans="20:22" s="1" customFormat="1">
      <c r="T73" s="6"/>
      <c r="U73" s="6"/>
      <c r="V73" s="6"/>
    </row>
    <row r="74" spans="20:22" s="1" customFormat="1">
      <c r="T74" s="6"/>
      <c r="U74" s="6"/>
      <c r="V74" s="6"/>
    </row>
    <row r="75" spans="20:22" s="1" customFormat="1">
      <c r="T75" s="6"/>
      <c r="U75" s="6"/>
      <c r="V75" s="6"/>
    </row>
    <row r="76" spans="20:22" s="1" customFormat="1">
      <c r="T76" s="6"/>
      <c r="U76" s="6"/>
      <c r="V76" s="6"/>
    </row>
    <row r="77" spans="20:22" s="1" customFormat="1">
      <c r="T77" s="6"/>
      <c r="U77" s="6"/>
      <c r="V77" s="6"/>
    </row>
    <row r="78" spans="20:22" s="1" customFormat="1">
      <c r="T78" s="6"/>
      <c r="U78" s="6"/>
      <c r="V78" s="6"/>
    </row>
    <row r="79" spans="20:22" s="1" customFormat="1">
      <c r="T79" s="6"/>
      <c r="U79" s="6"/>
      <c r="V79" s="6"/>
    </row>
    <row r="80" spans="20:22" s="1" customFormat="1">
      <c r="T80" s="6"/>
      <c r="U80" s="6"/>
      <c r="V80" s="6"/>
    </row>
    <row r="81" spans="20:22" s="1" customFormat="1">
      <c r="T81" s="6"/>
      <c r="U81" s="6"/>
      <c r="V81" s="6"/>
    </row>
  </sheetData>
  <mergeCells count="16">
    <mergeCell ref="K1:S1"/>
    <mergeCell ref="A1:J1"/>
    <mergeCell ref="A4:A8"/>
    <mergeCell ref="S4:S8"/>
    <mergeCell ref="C6:J6"/>
    <mergeCell ref="K6:O6"/>
    <mergeCell ref="A22:H22"/>
    <mergeCell ref="A23:J23"/>
    <mergeCell ref="Q4:R4"/>
    <mergeCell ref="Q5:R5"/>
    <mergeCell ref="C4:J5"/>
    <mergeCell ref="K4:P5"/>
    <mergeCell ref="A21:H21"/>
    <mergeCell ref="A19:E19"/>
    <mergeCell ref="A20:J20"/>
    <mergeCell ref="N19:S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10" max="23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AH41"/>
  <sheetViews>
    <sheetView view="pageBreakPreview" zoomScaleNormal="100" zoomScaleSheetLayoutView="100" workbookViewId="0">
      <selection sqref="A1:K1"/>
    </sheetView>
  </sheetViews>
  <sheetFormatPr defaultColWidth="8.33203125" defaultRowHeight="12.75"/>
  <cols>
    <col min="1" max="1" width="7.88671875" style="1" customWidth="1"/>
    <col min="2" max="2" width="5.88671875" style="1" customWidth="1"/>
    <col min="3" max="3" width="6.109375" style="1" customWidth="1"/>
    <col min="4" max="4" width="6.21875" style="1" customWidth="1"/>
    <col min="5" max="5" width="5.88671875" style="1" customWidth="1"/>
    <col min="6" max="6" width="6.6640625" style="1" customWidth="1"/>
    <col min="7" max="7" width="6.5546875" style="1" customWidth="1"/>
    <col min="8" max="8" width="6.109375" style="1" customWidth="1"/>
    <col min="9" max="9" width="6.33203125" style="1" customWidth="1"/>
    <col min="10" max="10" width="7.109375" style="1" customWidth="1"/>
    <col min="11" max="11" width="6" style="1" customWidth="1"/>
    <col min="12" max="12" width="5.77734375" style="1" customWidth="1"/>
    <col min="13" max="14" width="1.5546875" style="1" customWidth="1"/>
    <col min="15" max="15" width="4.5546875" style="1" customWidth="1"/>
    <col min="16" max="17" width="3.6640625" style="1" customWidth="1"/>
    <col min="18" max="18" width="4.33203125" style="1" customWidth="1"/>
    <col min="19" max="19" width="2.5546875" style="1" customWidth="1"/>
    <col min="20" max="20" width="7" style="1" customWidth="1"/>
    <col min="21" max="21" width="6.44140625" style="1" customWidth="1"/>
    <col min="22" max="22" width="1.5546875" style="1" customWidth="1"/>
    <col min="23" max="23" width="4.5546875" style="1" customWidth="1"/>
    <col min="24" max="25" width="3" style="1" customWidth="1"/>
    <col min="26" max="26" width="4.33203125" style="1" customWidth="1"/>
    <col min="27" max="27" width="1.5546875" style="1" customWidth="1"/>
    <col min="28" max="29" width="6.109375" style="1" customWidth="1"/>
    <col min="30" max="30" width="6.77734375" style="1" customWidth="1"/>
    <col min="31" max="31" width="6.6640625" style="1" customWidth="1"/>
    <col min="32" max="32" width="6.109375" style="1" customWidth="1"/>
    <col min="33" max="33" width="7.5546875" style="1" customWidth="1"/>
    <col min="34" max="16384" width="8.33203125" style="1"/>
  </cols>
  <sheetData>
    <row r="1" spans="1:34" ht="29.85" customHeight="1">
      <c r="A1" s="658" t="s">
        <v>425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658" t="s">
        <v>354</v>
      </c>
      <c r="M1" s="658"/>
      <c r="N1" s="658"/>
      <c r="O1" s="658"/>
      <c r="P1" s="658"/>
      <c r="Q1" s="658"/>
      <c r="R1" s="658"/>
      <c r="S1" s="658"/>
      <c r="T1" s="658"/>
      <c r="U1" s="658"/>
      <c r="V1" s="658"/>
      <c r="W1" s="658"/>
      <c r="X1" s="658"/>
      <c r="Y1" s="658"/>
      <c r="Z1" s="658"/>
      <c r="AA1" s="658"/>
      <c r="AB1" s="658"/>
      <c r="AC1" s="658"/>
      <c r="AD1" s="658"/>
      <c r="AE1" s="658"/>
      <c r="AF1" s="658"/>
      <c r="AG1" s="658"/>
    </row>
    <row r="2" spans="1:34" ht="6.95" customHeight="1">
      <c r="A2" s="498"/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8"/>
      <c r="U2" s="498"/>
      <c r="V2" s="498"/>
      <c r="W2" s="498"/>
      <c r="X2" s="498"/>
      <c r="Y2" s="498"/>
      <c r="Z2" s="498"/>
      <c r="AA2" s="498"/>
      <c r="AB2" s="498"/>
      <c r="AC2" s="498"/>
      <c r="AD2" s="498"/>
      <c r="AE2" s="498"/>
      <c r="AF2" s="498"/>
      <c r="AG2" s="498"/>
    </row>
    <row r="3" spans="1:34" s="18" customFormat="1" ht="18.600000000000001" customHeight="1">
      <c r="A3" s="939" t="s">
        <v>263</v>
      </c>
      <c r="B3" s="939"/>
      <c r="C3" s="939"/>
      <c r="D3" s="939"/>
      <c r="E3" s="939"/>
      <c r="F3" s="939"/>
      <c r="G3" s="939"/>
      <c r="H3" s="167"/>
      <c r="I3" s="167"/>
      <c r="J3" s="167"/>
      <c r="K3" s="167"/>
      <c r="L3" s="955" t="s">
        <v>264</v>
      </c>
      <c r="M3" s="955"/>
      <c r="N3" s="955"/>
      <c r="O3" s="955"/>
      <c r="P3" s="955"/>
      <c r="Q3" s="955"/>
      <c r="R3" s="955"/>
      <c r="S3" s="955"/>
      <c r="T3" s="955"/>
      <c r="U3" s="955"/>
      <c r="V3" s="955"/>
      <c r="W3" s="955"/>
      <c r="X3" s="955"/>
      <c r="Y3" s="955"/>
      <c r="Z3" s="955"/>
      <c r="AA3" s="955"/>
      <c r="AB3" s="955"/>
      <c r="AC3" s="955"/>
      <c r="AD3" s="955"/>
      <c r="AE3" s="955"/>
      <c r="AF3" s="955"/>
      <c r="AG3" s="955"/>
    </row>
    <row r="4" spans="1:34" s="82" customFormat="1" ht="13.5" customHeight="1">
      <c r="A4" s="141" t="s">
        <v>262</v>
      </c>
      <c r="B4" s="112"/>
      <c r="C4" s="112"/>
      <c r="D4" s="161" t="s">
        <v>52</v>
      </c>
      <c r="E4" s="139"/>
      <c r="F4" s="139"/>
      <c r="G4" s="139"/>
      <c r="H4" s="139"/>
      <c r="I4" s="139"/>
      <c r="J4" s="139"/>
      <c r="K4" s="139"/>
      <c r="L4" s="139"/>
      <c r="M4" s="938"/>
      <c r="N4" s="938"/>
      <c r="O4" s="938"/>
      <c r="P4" s="938"/>
      <c r="Q4" s="938"/>
      <c r="R4" s="938"/>
      <c r="S4" s="938"/>
      <c r="T4" s="139"/>
      <c r="U4" s="139"/>
      <c r="V4" s="938"/>
      <c r="W4" s="938"/>
      <c r="X4" s="938"/>
      <c r="Y4" s="938"/>
      <c r="Z4" s="943"/>
      <c r="AA4" s="943"/>
      <c r="AB4" s="149"/>
      <c r="AC4" s="149"/>
      <c r="AD4" s="149"/>
      <c r="AE4" s="149"/>
      <c r="AF4" s="149"/>
      <c r="AG4" s="162" t="s">
        <v>265</v>
      </c>
    </row>
    <row r="5" spans="1:34" ht="16.7" customHeight="1">
      <c r="A5" s="675" t="s">
        <v>261</v>
      </c>
      <c r="B5" s="851" t="s">
        <v>415</v>
      </c>
      <c r="C5" s="944"/>
      <c r="D5" s="944"/>
      <c r="E5" s="944"/>
      <c r="F5" s="944"/>
      <c r="G5" s="944"/>
      <c r="H5" s="944"/>
      <c r="I5" s="944"/>
      <c r="J5" s="944"/>
      <c r="K5" s="944"/>
      <c r="L5" s="944"/>
      <c r="M5" s="944"/>
      <c r="N5" s="944"/>
      <c r="O5" s="944"/>
      <c r="P5" s="944" t="s">
        <v>416</v>
      </c>
      <c r="Q5" s="944"/>
      <c r="R5" s="944"/>
      <c r="S5" s="944"/>
      <c r="T5" s="944"/>
      <c r="U5" s="944"/>
      <c r="V5" s="944"/>
      <c r="W5" s="944"/>
      <c r="X5" s="944"/>
      <c r="Y5" s="944"/>
      <c r="Z5" s="944"/>
      <c r="AA5" s="944"/>
      <c r="AB5" s="944"/>
      <c r="AC5" s="944"/>
      <c r="AD5" s="944"/>
      <c r="AE5" s="960"/>
      <c r="AF5" s="503"/>
      <c r="AG5" s="653" t="s">
        <v>58</v>
      </c>
    </row>
    <row r="6" spans="1:34" ht="31.5" customHeight="1">
      <c r="A6" s="676"/>
      <c r="B6" s="699" t="s">
        <v>266</v>
      </c>
      <c r="C6" s="855" t="s">
        <v>486</v>
      </c>
      <c r="D6" s="855" t="s">
        <v>267</v>
      </c>
      <c r="E6" s="855" t="s">
        <v>487</v>
      </c>
      <c r="F6" s="855" t="s">
        <v>488</v>
      </c>
      <c r="G6" s="855" t="s">
        <v>511</v>
      </c>
      <c r="H6" s="855" t="s">
        <v>489</v>
      </c>
      <c r="I6" s="855" t="s">
        <v>490</v>
      </c>
      <c r="J6" s="855" t="s">
        <v>512</v>
      </c>
      <c r="K6" s="179" t="s">
        <v>268</v>
      </c>
      <c r="L6" s="933" t="s">
        <v>269</v>
      </c>
      <c r="M6" s="933"/>
      <c r="N6" s="933"/>
      <c r="O6" s="934"/>
      <c r="P6" s="744" t="s">
        <v>513</v>
      </c>
      <c r="Q6" s="854"/>
      <c r="R6" s="744" t="s">
        <v>514</v>
      </c>
      <c r="S6" s="854"/>
      <c r="T6" s="952" t="s">
        <v>270</v>
      </c>
      <c r="U6" s="855" t="s">
        <v>271</v>
      </c>
      <c r="V6" s="744" t="s">
        <v>272</v>
      </c>
      <c r="W6" s="854"/>
      <c r="X6" s="744" t="s">
        <v>515</v>
      </c>
      <c r="Y6" s="854"/>
      <c r="Z6" s="744" t="s">
        <v>516</v>
      </c>
      <c r="AA6" s="854"/>
      <c r="AB6" s="744" t="s">
        <v>273</v>
      </c>
      <c r="AC6" s="744" t="s">
        <v>418</v>
      </c>
      <c r="AD6" s="744" t="s">
        <v>419</v>
      </c>
      <c r="AE6" s="957" t="s">
        <v>420</v>
      </c>
      <c r="AF6" s="843" t="s">
        <v>501</v>
      </c>
      <c r="AG6" s="745"/>
      <c r="AH6" s="19"/>
    </row>
    <row r="7" spans="1:34" ht="31.5" customHeight="1">
      <c r="A7" s="676"/>
      <c r="B7" s="668"/>
      <c r="C7" s="843"/>
      <c r="D7" s="843"/>
      <c r="E7" s="843"/>
      <c r="F7" s="843"/>
      <c r="G7" s="843"/>
      <c r="H7" s="843"/>
      <c r="I7" s="843"/>
      <c r="J7" s="843"/>
      <c r="K7" s="744" t="s">
        <v>274</v>
      </c>
      <c r="L7" s="854" t="s">
        <v>517</v>
      </c>
      <c r="M7" s="744" t="s">
        <v>491</v>
      </c>
      <c r="N7" s="888"/>
      <c r="O7" s="854"/>
      <c r="P7" s="654"/>
      <c r="Q7" s="676"/>
      <c r="R7" s="654"/>
      <c r="S7" s="676"/>
      <c r="T7" s="953"/>
      <c r="U7" s="843"/>
      <c r="V7" s="654"/>
      <c r="W7" s="676"/>
      <c r="X7" s="654"/>
      <c r="Y7" s="676"/>
      <c r="Z7" s="654"/>
      <c r="AA7" s="676"/>
      <c r="AB7" s="654"/>
      <c r="AC7" s="654"/>
      <c r="AD7" s="654"/>
      <c r="AE7" s="958"/>
      <c r="AF7" s="843"/>
      <c r="AG7" s="745"/>
      <c r="AH7" s="19"/>
    </row>
    <row r="8" spans="1:34" ht="21.75" customHeight="1">
      <c r="A8" s="677"/>
      <c r="B8" s="669"/>
      <c r="C8" s="891"/>
      <c r="D8" s="891"/>
      <c r="E8" s="891"/>
      <c r="F8" s="891"/>
      <c r="G8" s="891"/>
      <c r="H8" s="891"/>
      <c r="I8" s="891"/>
      <c r="J8" s="891"/>
      <c r="K8" s="655"/>
      <c r="L8" s="677"/>
      <c r="M8" s="655"/>
      <c r="N8" s="847"/>
      <c r="O8" s="677"/>
      <c r="P8" s="655"/>
      <c r="Q8" s="677"/>
      <c r="R8" s="655"/>
      <c r="S8" s="677"/>
      <c r="T8" s="954"/>
      <c r="U8" s="891"/>
      <c r="V8" s="655"/>
      <c r="W8" s="677"/>
      <c r="X8" s="655"/>
      <c r="Y8" s="677"/>
      <c r="Z8" s="655"/>
      <c r="AA8" s="677"/>
      <c r="AB8" s="655"/>
      <c r="AC8" s="655"/>
      <c r="AD8" s="655"/>
      <c r="AE8" s="959"/>
      <c r="AF8" s="891"/>
      <c r="AG8" s="746"/>
      <c r="AH8" s="19"/>
    </row>
    <row r="9" spans="1:34" ht="15.6" customHeight="1">
      <c r="A9" s="168">
        <v>2016</v>
      </c>
      <c r="B9" s="160">
        <v>296</v>
      </c>
      <c r="C9" s="159">
        <v>13</v>
      </c>
      <c r="D9" s="159">
        <v>18</v>
      </c>
      <c r="E9" s="142">
        <v>0</v>
      </c>
      <c r="F9" s="159">
        <v>4</v>
      </c>
      <c r="G9" s="142">
        <v>0</v>
      </c>
      <c r="H9" s="159">
        <v>7</v>
      </c>
      <c r="I9" s="159">
        <v>1</v>
      </c>
      <c r="J9" s="159">
        <v>219</v>
      </c>
      <c r="K9" s="159">
        <v>18</v>
      </c>
      <c r="L9" s="159">
        <v>1</v>
      </c>
      <c r="M9" s="937">
        <v>7</v>
      </c>
      <c r="N9" s="937"/>
      <c r="O9" s="937"/>
      <c r="P9" s="937">
        <v>2</v>
      </c>
      <c r="Q9" s="937"/>
      <c r="R9" s="937">
        <v>5</v>
      </c>
      <c r="S9" s="937"/>
      <c r="T9" s="142">
        <v>0</v>
      </c>
      <c r="U9" s="142">
        <v>0</v>
      </c>
      <c r="V9" s="937">
        <v>1</v>
      </c>
      <c r="W9" s="937"/>
      <c r="X9" s="930">
        <v>0</v>
      </c>
      <c r="Y9" s="930"/>
      <c r="Z9" s="930">
        <v>0</v>
      </c>
      <c r="AA9" s="930"/>
      <c r="AB9" s="142"/>
      <c r="AC9" s="142">
        <v>0</v>
      </c>
      <c r="AD9" s="142"/>
      <c r="AE9" s="142"/>
      <c r="AF9" s="142"/>
      <c r="AG9" s="163">
        <v>2016</v>
      </c>
      <c r="AH9" s="19"/>
    </row>
    <row r="10" spans="1:34" ht="15.6" customHeight="1">
      <c r="A10" s="168">
        <v>2017</v>
      </c>
      <c r="B10" s="160">
        <v>301</v>
      </c>
      <c r="C10" s="159">
        <v>15</v>
      </c>
      <c r="D10" s="159">
        <v>20</v>
      </c>
      <c r="E10" s="142">
        <v>0</v>
      </c>
      <c r="F10" s="159">
        <v>4</v>
      </c>
      <c r="G10" s="142">
        <v>0</v>
      </c>
      <c r="H10" s="159">
        <v>7</v>
      </c>
      <c r="I10" s="159">
        <v>1</v>
      </c>
      <c r="J10" s="159">
        <v>219</v>
      </c>
      <c r="K10" s="159">
        <v>18</v>
      </c>
      <c r="L10" s="159">
        <v>1</v>
      </c>
      <c r="M10" s="937">
        <v>8</v>
      </c>
      <c r="N10" s="937"/>
      <c r="O10" s="937"/>
      <c r="P10" s="937">
        <v>2</v>
      </c>
      <c r="Q10" s="937"/>
      <c r="R10" s="937">
        <v>5</v>
      </c>
      <c r="S10" s="937"/>
      <c r="T10" s="142">
        <v>0</v>
      </c>
      <c r="U10" s="142">
        <v>0</v>
      </c>
      <c r="V10" s="937">
        <v>1</v>
      </c>
      <c r="W10" s="937"/>
      <c r="X10" s="930">
        <v>0</v>
      </c>
      <c r="Y10" s="930"/>
      <c r="Z10" s="930">
        <v>0</v>
      </c>
      <c r="AA10" s="930"/>
      <c r="AB10" s="142">
        <v>0</v>
      </c>
      <c r="AC10" s="142">
        <v>0</v>
      </c>
      <c r="AD10" s="142"/>
      <c r="AE10" s="142"/>
      <c r="AF10" s="142"/>
      <c r="AG10" s="163">
        <v>2017</v>
      </c>
      <c r="AH10" s="19"/>
    </row>
    <row r="11" spans="1:34" ht="15.6" customHeight="1">
      <c r="A11" s="168">
        <v>2018</v>
      </c>
      <c r="B11" s="160">
        <v>301</v>
      </c>
      <c r="C11" s="159">
        <v>14</v>
      </c>
      <c r="D11" s="159">
        <v>21</v>
      </c>
      <c r="E11" s="142">
        <v>0</v>
      </c>
      <c r="F11" s="159">
        <v>4</v>
      </c>
      <c r="G11" s="142">
        <v>0</v>
      </c>
      <c r="H11" s="159">
        <v>7</v>
      </c>
      <c r="I11" s="159">
        <v>1</v>
      </c>
      <c r="J11" s="159">
        <v>219</v>
      </c>
      <c r="K11" s="159">
        <v>18</v>
      </c>
      <c r="L11" s="159">
        <v>1</v>
      </c>
      <c r="M11" s="937">
        <v>8</v>
      </c>
      <c r="N11" s="937"/>
      <c r="O11" s="937"/>
      <c r="P11" s="937">
        <v>2</v>
      </c>
      <c r="Q11" s="937"/>
      <c r="R11" s="937">
        <v>5</v>
      </c>
      <c r="S11" s="937"/>
      <c r="T11" s="142">
        <v>0</v>
      </c>
      <c r="U11" s="142">
        <v>0</v>
      </c>
      <c r="V11" s="937">
        <v>1</v>
      </c>
      <c r="W11" s="937"/>
      <c r="X11" s="930">
        <v>0</v>
      </c>
      <c r="Y11" s="930"/>
      <c r="Z11" s="930">
        <v>0</v>
      </c>
      <c r="AA11" s="930"/>
      <c r="AB11" s="142">
        <v>0</v>
      </c>
      <c r="AC11" s="142">
        <v>0</v>
      </c>
      <c r="AD11" s="142"/>
      <c r="AE11" s="142"/>
      <c r="AF11" s="142"/>
      <c r="AG11" s="163">
        <v>2018</v>
      </c>
      <c r="AH11" s="19"/>
    </row>
    <row r="12" spans="1:34" ht="15.6" customHeight="1">
      <c r="A12" s="168">
        <v>2019</v>
      </c>
      <c r="B12" s="160">
        <v>387</v>
      </c>
      <c r="C12" s="159">
        <v>16</v>
      </c>
      <c r="D12" s="159">
        <v>28</v>
      </c>
      <c r="E12" s="142">
        <v>0</v>
      </c>
      <c r="F12" s="159">
        <v>6</v>
      </c>
      <c r="G12" s="142">
        <v>0</v>
      </c>
      <c r="H12" s="159">
        <v>7</v>
      </c>
      <c r="I12" s="159">
        <v>1</v>
      </c>
      <c r="J12" s="159">
        <v>293</v>
      </c>
      <c r="K12" s="159">
        <v>18</v>
      </c>
      <c r="L12" s="159">
        <v>1</v>
      </c>
      <c r="M12" s="937">
        <v>7</v>
      </c>
      <c r="N12" s="937"/>
      <c r="O12" s="937">
        <v>0</v>
      </c>
      <c r="P12" s="937">
        <v>4</v>
      </c>
      <c r="Q12" s="937">
        <v>0</v>
      </c>
      <c r="R12" s="937">
        <v>5</v>
      </c>
      <c r="S12" s="937">
        <v>0</v>
      </c>
      <c r="T12" s="142">
        <v>0</v>
      </c>
      <c r="U12" s="142">
        <v>0</v>
      </c>
      <c r="V12" s="937">
        <v>1</v>
      </c>
      <c r="W12" s="937">
        <v>0</v>
      </c>
      <c r="X12" s="930">
        <v>0</v>
      </c>
      <c r="Y12" s="930">
        <v>0</v>
      </c>
      <c r="Z12" s="930">
        <v>0</v>
      </c>
      <c r="AA12" s="930">
        <v>0</v>
      </c>
      <c r="AB12" s="142">
        <v>0</v>
      </c>
      <c r="AC12" s="142">
        <v>0</v>
      </c>
      <c r="AD12" s="142"/>
      <c r="AE12" s="142"/>
      <c r="AF12" s="142"/>
      <c r="AG12" s="163">
        <v>2019</v>
      </c>
      <c r="AH12" s="19"/>
    </row>
    <row r="13" spans="1:34" ht="15.6" customHeight="1">
      <c r="A13" s="168">
        <v>2020</v>
      </c>
      <c r="B13" s="160">
        <v>423</v>
      </c>
      <c r="C13" s="159">
        <v>15</v>
      </c>
      <c r="D13" s="159">
        <v>22</v>
      </c>
      <c r="E13" s="142">
        <v>0</v>
      </c>
      <c r="F13" s="159">
        <v>6</v>
      </c>
      <c r="G13" s="142">
        <v>0</v>
      </c>
      <c r="H13" s="159">
        <v>7</v>
      </c>
      <c r="I13" s="159">
        <v>1</v>
      </c>
      <c r="J13" s="159">
        <v>287</v>
      </c>
      <c r="K13" s="159">
        <v>18</v>
      </c>
      <c r="L13" s="159">
        <v>1</v>
      </c>
      <c r="M13" s="937">
        <v>9</v>
      </c>
      <c r="N13" s="937"/>
      <c r="O13" s="937"/>
      <c r="P13" s="937">
        <v>2</v>
      </c>
      <c r="Q13" s="937"/>
      <c r="R13" s="937">
        <v>5</v>
      </c>
      <c r="S13" s="937"/>
      <c r="T13" s="142">
        <v>0</v>
      </c>
      <c r="U13" s="142">
        <v>0</v>
      </c>
      <c r="V13" s="937">
        <v>1</v>
      </c>
      <c r="W13" s="937"/>
      <c r="X13" s="930">
        <v>0</v>
      </c>
      <c r="Y13" s="930"/>
      <c r="Z13" s="930">
        <v>0</v>
      </c>
      <c r="AA13" s="930"/>
      <c r="AB13" s="142">
        <v>0</v>
      </c>
      <c r="AC13" s="142">
        <v>31</v>
      </c>
      <c r="AD13" s="142">
        <v>2</v>
      </c>
      <c r="AE13" s="142">
        <v>0</v>
      </c>
      <c r="AF13" s="142">
        <v>16</v>
      </c>
      <c r="AG13" s="163">
        <v>2020</v>
      </c>
      <c r="AH13" s="19"/>
    </row>
    <row r="14" spans="1:34" s="3" customFormat="1" ht="15.6" customHeight="1">
      <c r="A14" s="502">
        <v>2021</v>
      </c>
      <c r="B14" s="254">
        <f>SUM(C14:AF14)</f>
        <v>434</v>
      </c>
      <c r="C14" s="255">
        <f>C15+C16</f>
        <v>14</v>
      </c>
      <c r="D14" s="255">
        <f t="shared" ref="D14:L14" si="0">D15+D16</f>
        <v>21</v>
      </c>
      <c r="E14" s="142">
        <v>0</v>
      </c>
      <c r="F14" s="255">
        <f t="shared" si="0"/>
        <v>8</v>
      </c>
      <c r="G14" s="142">
        <v>0</v>
      </c>
      <c r="H14" s="255">
        <f t="shared" si="0"/>
        <v>7</v>
      </c>
      <c r="I14" s="255">
        <f t="shared" si="0"/>
        <v>1</v>
      </c>
      <c r="J14" s="255">
        <f t="shared" si="0"/>
        <v>288</v>
      </c>
      <c r="K14" s="255">
        <f t="shared" si="0"/>
        <v>18</v>
      </c>
      <c r="L14" s="255">
        <f t="shared" si="0"/>
        <v>1</v>
      </c>
      <c r="M14" s="949">
        <f>M15+M16</f>
        <v>8</v>
      </c>
      <c r="N14" s="949"/>
      <c r="O14" s="949"/>
      <c r="P14" s="949">
        <f>P15+P16</f>
        <v>2</v>
      </c>
      <c r="Q14" s="949"/>
      <c r="R14" s="949">
        <f>R15+R16</f>
        <v>5</v>
      </c>
      <c r="S14" s="949"/>
      <c r="T14" s="256">
        <f>T15+T15</f>
        <v>0</v>
      </c>
      <c r="U14" s="256">
        <f>U15+U15</f>
        <v>0</v>
      </c>
      <c r="V14" s="949">
        <f>V15+V16</f>
        <v>2</v>
      </c>
      <c r="W14" s="949"/>
      <c r="X14" s="947">
        <v>0</v>
      </c>
      <c r="Y14" s="947"/>
      <c r="Z14" s="947">
        <v>0</v>
      </c>
      <c r="AA14" s="947"/>
      <c r="AB14" s="256">
        <v>0</v>
      </c>
      <c r="AC14" s="256">
        <f>AC15+AC16</f>
        <v>38</v>
      </c>
      <c r="AD14" s="256">
        <f>AD15+AD16</f>
        <v>2</v>
      </c>
      <c r="AE14" s="256">
        <f>AE15+AE16</f>
        <v>0</v>
      </c>
      <c r="AF14" s="256">
        <f>AF15+AF16</f>
        <v>19</v>
      </c>
      <c r="AG14" s="501">
        <v>2021</v>
      </c>
      <c r="AH14" s="375"/>
    </row>
    <row r="15" spans="1:34" ht="15.6" customHeight="1">
      <c r="A15" s="168" t="s">
        <v>60</v>
      </c>
      <c r="B15" s="160">
        <f>SUM(C15:AF15)</f>
        <v>249</v>
      </c>
      <c r="C15" s="159">
        <v>6</v>
      </c>
      <c r="D15" s="159">
        <v>10</v>
      </c>
      <c r="E15" s="142">
        <v>0</v>
      </c>
      <c r="F15" s="159">
        <v>4</v>
      </c>
      <c r="G15" s="142">
        <v>0</v>
      </c>
      <c r="H15" s="159">
        <v>3</v>
      </c>
      <c r="I15" s="159">
        <v>1</v>
      </c>
      <c r="J15" s="159">
        <v>171</v>
      </c>
      <c r="K15" s="159">
        <v>11</v>
      </c>
      <c r="L15" s="159">
        <v>1</v>
      </c>
      <c r="M15" s="937">
        <v>3</v>
      </c>
      <c r="N15" s="937"/>
      <c r="O15" s="937"/>
      <c r="P15" s="937">
        <v>2</v>
      </c>
      <c r="Q15" s="937"/>
      <c r="R15" s="937">
        <v>1</v>
      </c>
      <c r="S15" s="937"/>
      <c r="T15" s="142">
        <v>0</v>
      </c>
      <c r="U15" s="142">
        <v>0</v>
      </c>
      <c r="V15" s="937">
        <v>1</v>
      </c>
      <c r="W15" s="937"/>
      <c r="X15" s="930">
        <v>0</v>
      </c>
      <c r="Y15" s="930"/>
      <c r="Z15" s="930">
        <v>0</v>
      </c>
      <c r="AA15" s="930"/>
      <c r="AB15" s="142">
        <v>0</v>
      </c>
      <c r="AC15" s="142">
        <v>24</v>
      </c>
      <c r="AD15" s="142">
        <v>1</v>
      </c>
      <c r="AE15" s="142">
        <v>0</v>
      </c>
      <c r="AF15" s="142">
        <v>10</v>
      </c>
      <c r="AG15" s="257" t="s">
        <v>61</v>
      </c>
      <c r="AH15" s="19"/>
    </row>
    <row r="16" spans="1:34" ht="15.6" customHeight="1">
      <c r="A16" s="241" t="s">
        <v>62</v>
      </c>
      <c r="B16" s="623">
        <f>SUM(C16:AF16)</f>
        <v>185</v>
      </c>
      <c r="C16" s="258">
        <v>8</v>
      </c>
      <c r="D16" s="258">
        <v>11</v>
      </c>
      <c r="E16" s="230">
        <v>0</v>
      </c>
      <c r="F16" s="258">
        <v>4</v>
      </c>
      <c r="G16" s="230">
        <v>0</v>
      </c>
      <c r="H16" s="258">
        <v>4</v>
      </c>
      <c r="I16" s="230">
        <v>0</v>
      </c>
      <c r="J16" s="258">
        <v>117</v>
      </c>
      <c r="K16" s="230">
        <v>7</v>
      </c>
      <c r="L16" s="230">
        <v>0</v>
      </c>
      <c r="M16" s="936">
        <v>5</v>
      </c>
      <c r="N16" s="936"/>
      <c r="O16" s="936"/>
      <c r="P16" s="950">
        <v>0</v>
      </c>
      <c r="Q16" s="950"/>
      <c r="R16" s="936">
        <v>4</v>
      </c>
      <c r="S16" s="936"/>
      <c r="T16" s="230">
        <v>0</v>
      </c>
      <c r="U16" s="230">
        <v>0</v>
      </c>
      <c r="V16" s="950">
        <v>1</v>
      </c>
      <c r="W16" s="950"/>
      <c r="X16" s="950">
        <v>0</v>
      </c>
      <c r="Y16" s="950"/>
      <c r="Z16" s="950">
        <v>0</v>
      </c>
      <c r="AA16" s="950"/>
      <c r="AB16" s="230">
        <v>0</v>
      </c>
      <c r="AC16" s="230">
        <v>14</v>
      </c>
      <c r="AD16" s="230">
        <v>1</v>
      </c>
      <c r="AE16" s="230">
        <v>0</v>
      </c>
      <c r="AF16" s="230">
        <v>9</v>
      </c>
      <c r="AG16" s="259" t="s">
        <v>63</v>
      </c>
      <c r="AH16" s="19"/>
    </row>
    <row r="17" spans="1:33" s="166" customFormat="1" ht="8.65" customHeight="1">
      <c r="A17" s="164"/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935"/>
      <c r="N17" s="935"/>
      <c r="O17" s="935"/>
      <c r="P17" s="935"/>
      <c r="Q17" s="935"/>
      <c r="R17" s="935"/>
      <c r="S17" s="935"/>
      <c r="T17" s="165"/>
      <c r="U17" s="165"/>
      <c r="V17" s="935"/>
      <c r="W17" s="935"/>
      <c r="X17" s="942"/>
      <c r="Y17" s="942"/>
      <c r="Z17" s="942"/>
      <c r="AA17" s="942"/>
      <c r="AB17" s="942"/>
      <c r="AC17" s="942"/>
      <c r="AD17" s="942"/>
      <c r="AE17" s="942"/>
      <c r="AF17" s="942"/>
      <c r="AG17" s="942"/>
    </row>
    <row r="18" spans="1:33" ht="18.600000000000001" customHeight="1">
      <c r="A18" s="939" t="s">
        <v>275</v>
      </c>
      <c r="B18" s="939"/>
      <c r="C18" s="939"/>
      <c r="D18" s="939"/>
      <c r="E18" s="939"/>
      <c r="F18" s="939"/>
      <c r="G18" s="939"/>
      <c r="H18" s="939"/>
      <c r="I18" s="167"/>
      <c r="J18" s="167"/>
      <c r="K18" s="167"/>
      <c r="L18" s="955" t="s">
        <v>276</v>
      </c>
      <c r="M18" s="955"/>
      <c r="N18" s="955"/>
      <c r="O18" s="955"/>
      <c r="P18" s="955"/>
      <c r="Q18" s="955"/>
      <c r="R18" s="955"/>
      <c r="S18" s="955"/>
      <c r="T18" s="955"/>
      <c r="U18" s="955"/>
      <c r="V18" s="955"/>
      <c r="W18" s="955"/>
      <c r="X18" s="955"/>
      <c r="Y18" s="955"/>
      <c r="Z18" s="955"/>
      <c r="AA18" s="955"/>
      <c r="AB18" s="955"/>
      <c r="AC18" s="955"/>
      <c r="AD18" s="955"/>
      <c r="AE18" s="955"/>
      <c r="AF18" s="955"/>
      <c r="AG18" s="955"/>
    </row>
    <row r="19" spans="1:33" s="78" customFormat="1" ht="14.1" customHeight="1">
      <c r="A19" s="137" t="s">
        <v>262</v>
      </c>
      <c r="B19" s="500"/>
      <c r="C19" s="500"/>
      <c r="D19" s="155" t="s">
        <v>52</v>
      </c>
      <c r="E19" s="140"/>
      <c r="F19" s="140"/>
      <c r="G19" s="140"/>
      <c r="H19" s="140"/>
      <c r="I19" s="140"/>
      <c r="J19" s="140"/>
      <c r="K19" s="140"/>
      <c r="L19" s="140"/>
      <c r="M19" s="948"/>
      <c r="N19" s="948"/>
      <c r="O19" s="948"/>
      <c r="P19" s="948"/>
      <c r="Q19" s="948"/>
      <c r="R19" s="948"/>
      <c r="S19" s="948"/>
      <c r="T19" s="140"/>
      <c r="U19" s="140"/>
      <c r="V19" s="140"/>
      <c r="W19" s="140"/>
      <c r="X19" s="140"/>
      <c r="Y19" s="956" t="s">
        <v>265</v>
      </c>
      <c r="Z19" s="956"/>
      <c r="AA19" s="956"/>
      <c r="AB19" s="956"/>
      <c r="AC19" s="956"/>
      <c r="AD19" s="956"/>
      <c r="AE19" s="956"/>
      <c r="AF19" s="956"/>
      <c r="AG19" s="956"/>
    </row>
    <row r="20" spans="1:33" ht="16.7" customHeight="1">
      <c r="A20" s="675" t="s">
        <v>53</v>
      </c>
      <c r="B20" s="667" t="s">
        <v>266</v>
      </c>
      <c r="C20" s="914" t="s">
        <v>421</v>
      </c>
      <c r="D20" s="915"/>
      <c r="E20" s="915"/>
      <c r="F20" s="915"/>
      <c r="G20" s="915"/>
      <c r="H20" s="915"/>
      <c r="I20" s="915"/>
      <c r="J20" s="915"/>
      <c r="K20" s="915"/>
      <c r="L20" s="915"/>
      <c r="M20" s="915"/>
      <c r="N20" s="915"/>
      <c r="O20" s="915"/>
      <c r="P20" s="915"/>
      <c r="Q20" s="915"/>
      <c r="R20" s="915"/>
      <c r="S20" s="915"/>
      <c r="T20" s="915"/>
      <c r="U20" s="915"/>
      <c r="V20" s="964"/>
      <c r="W20" s="653" t="s">
        <v>277</v>
      </c>
      <c r="X20" s="845"/>
      <c r="Y20" s="845"/>
      <c r="Z20" s="845"/>
      <c r="AA20" s="845"/>
      <c r="AB20" s="845"/>
      <c r="AC20" s="845"/>
      <c r="AD20" s="845"/>
      <c r="AE20" s="845"/>
      <c r="AF20" s="675"/>
      <c r="AG20" s="653" t="s">
        <v>58</v>
      </c>
    </row>
    <row r="21" spans="1:33" ht="70.7" customHeight="1">
      <c r="A21" s="677"/>
      <c r="B21" s="669"/>
      <c r="C21" s="506" t="s">
        <v>518</v>
      </c>
      <c r="D21" s="506" t="s">
        <v>492</v>
      </c>
      <c r="E21" s="506" t="s">
        <v>519</v>
      </c>
      <c r="F21" s="506" t="s">
        <v>278</v>
      </c>
      <c r="G21" s="506" t="s">
        <v>279</v>
      </c>
      <c r="H21" s="506" t="s">
        <v>280</v>
      </c>
      <c r="I21" s="447" t="s">
        <v>520</v>
      </c>
      <c r="J21" s="506" t="s">
        <v>493</v>
      </c>
      <c r="K21" s="508" t="s">
        <v>281</v>
      </c>
      <c r="L21" s="951" t="s">
        <v>282</v>
      </c>
      <c r="M21" s="932"/>
      <c r="N21" s="931" t="s">
        <v>417</v>
      </c>
      <c r="O21" s="951"/>
      <c r="P21" s="965" t="s">
        <v>494</v>
      </c>
      <c r="Q21" s="965"/>
      <c r="R21" s="966"/>
      <c r="S21" s="931" t="s">
        <v>283</v>
      </c>
      <c r="T21" s="932"/>
      <c r="U21" s="931" t="s">
        <v>495</v>
      </c>
      <c r="V21" s="932"/>
      <c r="W21" s="931" t="s">
        <v>284</v>
      </c>
      <c r="X21" s="951"/>
      <c r="Y21" s="951"/>
      <c r="Z21" s="932"/>
      <c r="AA21" s="655" t="s">
        <v>285</v>
      </c>
      <c r="AB21" s="847"/>
      <c r="AC21" s="677"/>
      <c r="AD21" s="655" t="s">
        <v>286</v>
      </c>
      <c r="AE21" s="847"/>
      <c r="AF21" s="677"/>
      <c r="AG21" s="655"/>
    </row>
    <row r="22" spans="1:33" ht="15.6" customHeight="1">
      <c r="A22" s="168">
        <v>2016</v>
      </c>
      <c r="B22" s="160">
        <v>771</v>
      </c>
      <c r="C22" s="142">
        <v>4</v>
      </c>
      <c r="D22" s="142">
        <v>0</v>
      </c>
      <c r="E22" s="142">
        <v>0</v>
      </c>
      <c r="F22" s="142">
        <v>0</v>
      </c>
      <c r="G22" s="142">
        <v>26</v>
      </c>
      <c r="H22" s="142">
        <v>1</v>
      </c>
      <c r="I22" s="142">
        <v>25</v>
      </c>
      <c r="J22" s="142">
        <v>139</v>
      </c>
      <c r="K22" s="142">
        <v>154</v>
      </c>
      <c r="L22" s="930">
        <v>85</v>
      </c>
      <c r="M22" s="930"/>
      <c r="N22" s="930">
        <v>262</v>
      </c>
      <c r="O22" s="930"/>
      <c r="P22" s="961">
        <v>1</v>
      </c>
      <c r="Q22" s="961"/>
      <c r="R22" s="961"/>
      <c r="S22" s="930">
        <v>4</v>
      </c>
      <c r="T22" s="930"/>
      <c r="U22" s="930">
        <v>30</v>
      </c>
      <c r="V22" s="930"/>
      <c r="W22" s="961">
        <v>40</v>
      </c>
      <c r="X22" s="961"/>
      <c r="Y22" s="961"/>
      <c r="Z22" s="961"/>
      <c r="AA22" s="961">
        <v>0</v>
      </c>
      <c r="AB22" s="961"/>
      <c r="AC22" s="961"/>
      <c r="AD22" s="961">
        <v>0</v>
      </c>
      <c r="AE22" s="961"/>
      <c r="AF22" s="962"/>
      <c r="AG22" s="163">
        <v>2016</v>
      </c>
    </row>
    <row r="23" spans="1:33" ht="15.6" customHeight="1">
      <c r="A23" s="168">
        <v>2017</v>
      </c>
      <c r="B23" s="160">
        <v>899</v>
      </c>
      <c r="C23" s="142">
        <v>2</v>
      </c>
      <c r="D23" s="142">
        <v>0</v>
      </c>
      <c r="E23" s="142">
        <v>0</v>
      </c>
      <c r="F23" s="142">
        <v>1</v>
      </c>
      <c r="G23" s="142">
        <v>22</v>
      </c>
      <c r="H23" s="142">
        <v>3</v>
      </c>
      <c r="I23" s="142">
        <v>31</v>
      </c>
      <c r="J23" s="142">
        <v>128</v>
      </c>
      <c r="K23" s="142">
        <v>191</v>
      </c>
      <c r="L23" s="930">
        <v>112</v>
      </c>
      <c r="M23" s="930"/>
      <c r="N23" s="930">
        <v>311</v>
      </c>
      <c r="O23" s="930"/>
      <c r="P23" s="930">
        <v>1</v>
      </c>
      <c r="Q23" s="930"/>
      <c r="R23" s="930"/>
      <c r="S23" s="930">
        <v>9</v>
      </c>
      <c r="T23" s="930"/>
      <c r="U23" s="930">
        <v>47</v>
      </c>
      <c r="V23" s="930"/>
      <c r="W23" s="930">
        <v>41</v>
      </c>
      <c r="X23" s="930"/>
      <c r="Y23" s="930"/>
      <c r="Z23" s="930"/>
      <c r="AA23" s="930">
        <v>0</v>
      </c>
      <c r="AB23" s="930"/>
      <c r="AC23" s="930"/>
      <c r="AD23" s="930">
        <v>0</v>
      </c>
      <c r="AE23" s="930"/>
      <c r="AF23" s="963"/>
      <c r="AG23" s="163">
        <v>2017</v>
      </c>
    </row>
    <row r="24" spans="1:33" ht="15.6" customHeight="1">
      <c r="A24" s="168">
        <v>2018</v>
      </c>
      <c r="B24" s="160">
        <v>899</v>
      </c>
      <c r="C24" s="505">
        <v>2</v>
      </c>
      <c r="D24" s="505">
        <v>0</v>
      </c>
      <c r="E24" s="505">
        <v>0</v>
      </c>
      <c r="F24" s="505">
        <v>1</v>
      </c>
      <c r="G24" s="505">
        <v>22</v>
      </c>
      <c r="H24" s="505">
        <v>3</v>
      </c>
      <c r="I24" s="505">
        <v>31</v>
      </c>
      <c r="J24" s="505">
        <v>128</v>
      </c>
      <c r="K24" s="142">
        <v>191</v>
      </c>
      <c r="L24" s="930">
        <v>112</v>
      </c>
      <c r="M24" s="930"/>
      <c r="N24" s="930">
        <v>311</v>
      </c>
      <c r="O24" s="930"/>
      <c r="P24" s="930">
        <v>1</v>
      </c>
      <c r="Q24" s="930"/>
      <c r="R24" s="930"/>
      <c r="S24" s="930">
        <v>9</v>
      </c>
      <c r="T24" s="930"/>
      <c r="U24" s="930">
        <v>47</v>
      </c>
      <c r="V24" s="930"/>
      <c r="W24" s="930">
        <v>41</v>
      </c>
      <c r="X24" s="930"/>
      <c r="Y24" s="930"/>
      <c r="Z24" s="930"/>
      <c r="AA24" s="930">
        <v>0</v>
      </c>
      <c r="AB24" s="930"/>
      <c r="AC24" s="930"/>
      <c r="AD24" s="930">
        <v>0</v>
      </c>
      <c r="AE24" s="930"/>
      <c r="AF24" s="963"/>
      <c r="AG24" s="163">
        <v>2018</v>
      </c>
    </row>
    <row r="25" spans="1:33" ht="15.6" customHeight="1">
      <c r="A25" s="168">
        <v>2019</v>
      </c>
      <c r="B25" s="160">
        <v>830</v>
      </c>
      <c r="C25" s="505">
        <v>4</v>
      </c>
      <c r="D25" s="505">
        <v>0</v>
      </c>
      <c r="E25" s="505">
        <v>0</v>
      </c>
      <c r="F25" s="505">
        <v>0</v>
      </c>
      <c r="G25" s="505">
        <v>13</v>
      </c>
      <c r="H25" s="505">
        <v>3</v>
      </c>
      <c r="I25" s="505">
        <v>34</v>
      </c>
      <c r="J25" s="505">
        <v>156</v>
      </c>
      <c r="K25" s="142">
        <v>194</v>
      </c>
      <c r="L25" s="930">
        <v>116</v>
      </c>
      <c r="M25" s="930">
        <v>0</v>
      </c>
      <c r="N25" s="930">
        <v>246</v>
      </c>
      <c r="O25" s="930"/>
      <c r="P25" s="930">
        <v>1</v>
      </c>
      <c r="Q25" s="930"/>
      <c r="R25" s="930"/>
      <c r="S25" s="930">
        <v>0</v>
      </c>
      <c r="T25" s="930">
        <v>0</v>
      </c>
      <c r="U25" s="930">
        <v>33</v>
      </c>
      <c r="V25" s="930">
        <v>0</v>
      </c>
      <c r="W25" s="930">
        <v>30</v>
      </c>
      <c r="X25" s="930"/>
      <c r="Y25" s="930"/>
      <c r="Z25" s="930"/>
      <c r="AA25" s="930">
        <v>0</v>
      </c>
      <c r="AB25" s="930">
        <v>0</v>
      </c>
      <c r="AC25" s="930"/>
      <c r="AD25" s="930">
        <v>0</v>
      </c>
      <c r="AE25" s="930"/>
      <c r="AF25" s="963"/>
      <c r="AG25" s="163">
        <v>2019</v>
      </c>
    </row>
    <row r="26" spans="1:33" ht="15.6" customHeight="1">
      <c r="A26" s="168">
        <v>2020</v>
      </c>
      <c r="B26" s="160">
        <v>888</v>
      </c>
      <c r="C26" s="505">
        <v>3</v>
      </c>
      <c r="D26" s="505">
        <v>0</v>
      </c>
      <c r="E26" s="505">
        <v>0</v>
      </c>
      <c r="F26" s="505">
        <v>0</v>
      </c>
      <c r="G26" s="505">
        <v>26</v>
      </c>
      <c r="H26" s="505">
        <v>4</v>
      </c>
      <c r="I26" s="505">
        <v>36</v>
      </c>
      <c r="J26" s="505">
        <v>179</v>
      </c>
      <c r="K26" s="142">
        <v>188</v>
      </c>
      <c r="L26" s="930">
        <v>141</v>
      </c>
      <c r="M26" s="930"/>
      <c r="N26" s="930">
        <v>247</v>
      </c>
      <c r="O26" s="930"/>
      <c r="P26" s="930">
        <v>1</v>
      </c>
      <c r="Q26" s="930"/>
      <c r="R26" s="930"/>
      <c r="S26" s="930">
        <v>1</v>
      </c>
      <c r="T26" s="930"/>
      <c r="U26" s="930">
        <v>32</v>
      </c>
      <c r="V26" s="930"/>
      <c r="W26" s="930">
        <v>30</v>
      </c>
      <c r="X26" s="930"/>
      <c r="Y26" s="930"/>
      <c r="Z26" s="930"/>
      <c r="AA26" s="930">
        <v>0</v>
      </c>
      <c r="AB26" s="930"/>
      <c r="AC26" s="930"/>
      <c r="AD26" s="930">
        <v>0</v>
      </c>
      <c r="AE26" s="930"/>
      <c r="AF26" s="963"/>
      <c r="AG26" s="163">
        <v>2020</v>
      </c>
    </row>
    <row r="27" spans="1:33" s="3" customFormat="1" ht="15.6" customHeight="1">
      <c r="A27" s="502">
        <v>2021</v>
      </c>
      <c r="B27" s="380">
        <f>SUM(C27:AF27)</f>
        <v>915</v>
      </c>
      <c r="C27" s="384">
        <f t="shared" ref="C27:L27" si="1">C28+C29</f>
        <v>4</v>
      </c>
      <c r="D27" s="384">
        <f t="shared" si="1"/>
        <v>0</v>
      </c>
      <c r="E27" s="384">
        <f t="shared" si="1"/>
        <v>0</v>
      </c>
      <c r="F27" s="384">
        <f t="shared" si="1"/>
        <v>0</v>
      </c>
      <c r="G27" s="384">
        <f t="shared" si="1"/>
        <v>8</v>
      </c>
      <c r="H27" s="384">
        <f t="shared" si="1"/>
        <v>3</v>
      </c>
      <c r="I27" s="384">
        <f t="shared" si="1"/>
        <v>35</v>
      </c>
      <c r="J27" s="384">
        <f t="shared" si="1"/>
        <v>192</v>
      </c>
      <c r="K27" s="384">
        <f t="shared" si="1"/>
        <v>189</v>
      </c>
      <c r="L27" s="968">
        <f t="shared" si="1"/>
        <v>170</v>
      </c>
      <c r="M27" s="968"/>
      <c r="N27" s="967">
        <f>N28+N29</f>
        <v>252</v>
      </c>
      <c r="O27" s="967"/>
      <c r="P27" s="967">
        <f>P28+P29</f>
        <v>1</v>
      </c>
      <c r="Q27" s="967"/>
      <c r="R27" s="967"/>
      <c r="S27" s="967">
        <f>S28+S29</f>
        <v>0</v>
      </c>
      <c r="T27" s="967"/>
      <c r="U27" s="968">
        <f>U28+U29</f>
        <v>31</v>
      </c>
      <c r="V27" s="968"/>
      <c r="W27" s="967">
        <f>W28+W29</f>
        <v>30</v>
      </c>
      <c r="X27" s="967"/>
      <c r="Y27" s="967"/>
      <c r="Z27" s="967"/>
      <c r="AA27" s="967">
        <f>AA28+AA29</f>
        <v>0</v>
      </c>
      <c r="AB27" s="967"/>
      <c r="AC27" s="967"/>
      <c r="AD27" s="967">
        <f>AD28+AD29</f>
        <v>0</v>
      </c>
      <c r="AE27" s="967"/>
      <c r="AF27" s="969"/>
      <c r="AG27" s="504">
        <v>2021</v>
      </c>
    </row>
    <row r="28" spans="1:33" ht="15.6" customHeight="1">
      <c r="A28" s="168" t="s">
        <v>60</v>
      </c>
      <c r="B28" s="388">
        <f>SUM(C28:AF28)</f>
        <v>680</v>
      </c>
      <c r="C28" s="385">
        <v>2</v>
      </c>
      <c r="D28" s="381">
        <v>0</v>
      </c>
      <c r="E28" s="381">
        <v>0</v>
      </c>
      <c r="F28" s="381">
        <v>0</v>
      </c>
      <c r="G28" s="385">
        <v>0</v>
      </c>
      <c r="H28" s="385">
        <v>0</v>
      </c>
      <c r="I28" s="386">
        <v>16</v>
      </c>
      <c r="J28" s="386">
        <v>148</v>
      </c>
      <c r="K28" s="386">
        <v>146</v>
      </c>
      <c r="L28" s="941">
        <v>133</v>
      </c>
      <c r="M28" s="941"/>
      <c r="N28" s="945">
        <v>195</v>
      </c>
      <c r="O28" s="945"/>
      <c r="P28" s="945">
        <v>1</v>
      </c>
      <c r="Q28" s="945"/>
      <c r="R28" s="945"/>
      <c r="S28" s="945">
        <v>0</v>
      </c>
      <c r="T28" s="945"/>
      <c r="U28" s="941">
        <v>23</v>
      </c>
      <c r="V28" s="941"/>
      <c r="W28" s="945">
        <v>16</v>
      </c>
      <c r="X28" s="945"/>
      <c r="Y28" s="945"/>
      <c r="Z28" s="945"/>
      <c r="AA28" s="945">
        <v>0</v>
      </c>
      <c r="AB28" s="945"/>
      <c r="AC28" s="945"/>
      <c r="AD28" s="945">
        <v>0</v>
      </c>
      <c r="AE28" s="945"/>
      <c r="AF28" s="970"/>
      <c r="AG28" s="257" t="s">
        <v>61</v>
      </c>
    </row>
    <row r="29" spans="1:33" ht="15.6" customHeight="1">
      <c r="A29" s="241" t="s">
        <v>62</v>
      </c>
      <c r="B29" s="389">
        <f>SUM(C29:AF29)</f>
        <v>235</v>
      </c>
      <c r="C29" s="387">
        <v>2</v>
      </c>
      <c r="D29" s="383">
        <v>0</v>
      </c>
      <c r="E29" s="383">
        <v>0</v>
      </c>
      <c r="F29" s="383">
        <v>0</v>
      </c>
      <c r="G29" s="383">
        <v>8</v>
      </c>
      <c r="H29" s="383">
        <v>3</v>
      </c>
      <c r="I29" s="382">
        <v>19</v>
      </c>
      <c r="J29" s="382">
        <v>44</v>
      </c>
      <c r="K29" s="382">
        <v>43</v>
      </c>
      <c r="L29" s="946">
        <v>37</v>
      </c>
      <c r="M29" s="946"/>
      <c r="N29" s="946">
        <v>57</v>
      </c>
      <c r="O29" s="946"/>
      <c r="P29" s="946">
        <v>0</v>
      </c>
      <c r="Q29" s="946"/>
      <c r="R29" s="946"/>
      <c r="S29" s="946">
        <v>0</v>
      </c>
      <c r="T29" s="946"/>
      <c r="U29" s="940">
        <v>8</v>
      </c>
      <c r="V29" s="940"/>
      <c r="W29" s="946">
        <v>14</v>
      </c>
      <c r="X29" s="946"/>
      <c r="Y29" s="946"/>
      <c r="Z29" s="946"/>
      <c r="AA29" s="946">
        <v>0</v>
      </c>
      <c r="AB29" s="946"/>
      <c r="AC29" s="946"/>
      <c r="AD29" s="946">
        <v>0</v>
      </c>
      <c r="AE29" s="946"/>
      <c r="AF29" s="971"/>
      <c r="AG29" s="259" t="s">
        <v>63</v>
      </c>
    </row>
    <row r="30" spans="1:33" ht="5.65" customHeight="1">
      <c r="A30" s="109"/>
      <c r="B30" s="61"/>
      <c r="C30" s="61"/>
      <c r="D30" s="62"/>
      <c r="E30" s="62"/>
      <c r="F30" s="62"/>
      <c r="G30" s="62"/>
      <c r="H30" s="62"/>
      <c r="I30" s="63"/>
      <c r="J30" s="63"/>
      <c r="K30" s="63"/>
      <c r="L30" s="62"/>
      <c r="M30" s="62"/>
      <c r="N30" s="62"/>
      <c r="O30" s="63"/>
      <c r="P30" s="63"/>
      <c r="Q30" s="62"/>
      <c r="R30" s="62"/>
      <c r="S30" s="63"/>
      <c r="T30" s="63"/>
      <c r="U30" s="63"/>
      <c r="V30" s="63"/>
      <c r="W30" s="62"/>
      <c r="X30" s="62"/>
      <c r="Y30" s="62"/>
      <c r="Z30" s="62"/>
      <c r="AA30" s="62"/>
      <c r="AB30" s="109"/>
      <c r="AC30" s="109"/>
      <c r="AD30" s="109"/>
      <c r="AE30" s="109"/>
      <c r="AF30" s="109"/>
      <c r="AG30" s="60"/>
    </row>
    <row r="31" spans="1:33" s="78" customFormat="1" ht="13.5" customHeight="1">
      <c r="A31" s="656" t="s">
        <v>521</v>
      </c>
      <c r="B31" s="656"/>
      <c r="C31" s="656"/>
      <c r="D31" s="656"/>
      <c r="E31" s="500"/>
      <c r="F31" s="500"/>
      <c r="G31" s="50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500"/>
      <c r="T31" s="500"/>
      <c r="U31" s="500"/>
      <c r="V31" s="500"/>
      <c r="W31" s="665" t="s">
        <v>362</v>
      </c>
      <c r="X31" s="665"/>
      <c r="Y31" s="665"/>
      <c r="Z31" s="665"/>
      <c r="AA31" s="665"/>
      <c r="AB31" s="665"/>
      <c r="AC31" s="665"/>
      <c r="AD31" s="665"/>
      <c r="AE31" s="665"/>
      <c r="AF31" s="665"/>
      <c r="AG31" s="665"/>
    </row>
    <row r="32" spans="1:33" s="78" customFormat="1" ht="14.1" customHeight="1">
      <c r="A32" s="500" t="s">
        <v>422</v>
      </c>
      <c r="B32" s="500"/>
      <c r="C32" s="500"/>
      <c r="D32" s="500"/>
      <c r="E32" s="500"/>
      <c r="F32" s="500"/>
      <c r="G32" s="682"/>
      <c r="H32" s="682"/>
      <c r="I32" s="500"/>
      <c r="J32" s="500"/>
      <c r="K32" s="682"/>
      <c r="L32" s="682"/>
      <c r="M32" s="500"/>
      <c r="N32" s="507"/>
      <c r="O32" s="681"/>
      <c r="P32" s="681"/>
      <c r="Q32" s="507"/>
      <c r="R32" s="507"/>
      <c r="S32" s="681"/>
      <c r="T32" s="681"/>
      <c r="U32" s="681"/>
      <c r="V32" s="681"/>
      <c r="W32" s="499"/>
      <c r="X32" s="499"/>
      <c r="Y32" s="507"/>
      <c r="Z32" s="507"/>
      <c r="AA32" s="500"/>
      <c r="AB32" s="500"/>
      <c r="AC32" s="103"/>
    </row>
    <row r="33" spans="1:27" ht="14.1" customHeight="1">
      <c r="A33" s="47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5"/>
      <c r="Z33" s="5"/>
      <c r="AA33" s="5"/>
    </row>
    <row r="34" spans="1:27" ht="14.1" customHeight="1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</row>
    <row r="35" spans="1:27" ht="14.1" customHeight="1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</row>
    <row r="36" spans="1:27" ht="14.25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</row>
    <row r="37" spans="1:27" ht="14.25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</row>
    <row r="38" spans="1:27" ht="14.25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</row>
    <row r="39" spans="1:27" ht="14.2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</row>
    <row r="40" spans="1:27" ht="14.25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</row>
    <row r="41" spans="1:27" ht="14.25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</row>
  </sheetData>
  <mergeCells count="182">
    <mergeCell ref="AA27:AC27"/>
    <mergeCell ref="AD27:AF27"/>
    <mergeCell ref="AA28:AC28"/>
    <mergeCell ref="AD28:AF28"/>
    <mergeCell ref="AA29:AC29"/>
    <mergeCell ref="AD29:AF29"/>
    <mergeCell ref="W21:Z21"/>
    <mergeCell ref="W22:Z22"/>
    <mergeCell ref="W23:Z23"/>
    <mergeCell ref="W24:Z24"/>
    <mergeCell ref="W25:Z25"/>
    <mergeCell ref="W26:Z26"/>
    <mergeCell ref="W27:Z27"/>
    <mergeCell ref="W28:Z28"/>
    <mergeCell ref="W29:Z29"/>
    <mergeCell ref="G32:H32"/>
    <mergeCell ref="K32:L32"/>
    <mergeCell ref="O32:P32"/>
    <mergeCell ref="S32:T32"/>
    <mergeCell ref="U32:V32"/>
    <mergeCell ref="P21:R21"/>
    <mergeCell ref="P22:R22"/>
    <mergeCell ref="P23:R23"/>
    <mergeCell ref="P24:R24"/>
    <mergeCell ref="P25:R25"/>
    <mergeCell ref="P26:R26"/>
    <mergeCell ref="P27:R27"/>
    <mergeCell ref="P28:R28"/>
    <mergeCell ref="P29:R29"/>
    <mergeCell ref="L27:M27"/>
    <mergeCell ref="N27:O27"/>
    <mergeCell ref="S27:T27"/>
    <mergeCell ref="U27:V27"/>
    <mergeCell ref="S29:T29"/>
    <mergeCell ref="S28:T28"/>
    <mergeCell ref="L29:M29"/>
    <mergeCell ref="L28:M28"/>
    <mergeCell ref="L24:M24"/>
    <mergeCell ref="L22:M22"/>
    <mergeCell ref="P5:AE5"/>
    <mergeCell ref="N21:O21"/>
    <mergeCell ref="N22:O22"/>
    <mergeCell ref="N23:O23"/>
    <mergeCell ref="N24:O24"/>
    <mergeCell ref="N25:O25"/>
    <mergeCell ref="N26:O26"/>
    <mergeCell ref="AA21:AC21"/>
    <mergeCell ref="AD21:AF21"/>
    <mergeCell ref="AD22:AF22"/>
    <mergeCell ref="AD23:AF23"/>
    <mergeCell ref="AA22:AC22"/>
    <mergeCell ref="AA23:AC23"/>
    <mergeCell ref="AA24:AC24"/>
    <mergeCell ref="AD24:AF24"/>
    <mergeCell ref="AA25:AC25"/>
    <mergeCell ref="AD25:AF25"/>
    <mergeCell ref="AA26:AC26"/>
    <mergeCell ref="AD26:AF26"/>
    <mergeCell ref="W20:AF20"/>
    <mergeCell ref="C20:V20"/>
    <mergeCell ref="M14:O14"/>
    <mergeCell ref="F6:F8"/>
    <mergeCell ref="AF6:AF8"/>
    <mergeCell ref="L3:AG3"/>
    <mergeCell ref="L18:AG18"/>
    <mergeCell ref="W31:AG31"/>
    <mergeCell ref="R13:S13"/>
    <mergeCell ref="P13:Q13"/>
    <mergeCell ref="M13:O13"/>
    <mergeCell ref="U26:V26"/>
    <mergeCell ref="S26:T26"/>
    <mergeCell ref="L26:M26"/>
    <mergeCell ref="S23:T23"/>
    <mergeCell ref="U23:V23"/>
    <mergeCell ref="X16:Y16"/>
    <mergeCell ref="AB6:AB8"/>
    <mergeCell ref="Z6:AA8"/>
    <mergeCell ref="Z16:AA16"/>
    <mergeCell ref="Z10:AA10"/>
    <mergeCell ref="Z15:AA15"/>
    <mergeCell ref="Z11:AA11"/>
    <mergeCell ref="Y19:AG19"/>
    <mergeCell ref="Z9:AA9"/>
    <mergeCell ref="X6:Y8"/>
    <mergeCell ref="AC6:AC8"/>
    <mergeCell ref="AD6:AD8"/>
    <mergeCell ref="AE6:AE8"/>
    <mergeCell ref="U21:V21"/>
    <mergeCell ref="L21:M21"/>
    <mergeCell ref="M19:O19"/>
    <mergeCell ref="R10:S10"/>
    <mergeCell ref="K7:K8"/>
    <mergeCell ref="V6:W8"/>
    <mergeCell ref="V11:W11"/>
    <mergeCell ref="V9:W9"/>
    <mergeCell ref="V16:W16"/>
    <mergeCell ref="V10:W10"/>
    <mergeCell ref="V14:W14"/>
    <mergeCell ref="P9:Q9"/>
    <mergeCell ref="M10:O10"/>
    <mergeCell ref="P10:Q10"/>
    <mergeCell ref="R9:S9"/>
    <mergeCell ref="M12:O12"/>
    <mergeCell ref="M15:O15"/>
    <mergeCell ref="T6:T8"/>
    <mergeCell ref="R6:S8"/>
    <mergeCell ref="P6:Q8"/>
    <mergeCell ref="X14:Y14"/>
    <mergeCell ref="Z14:AA14"/>
    <mergeCell ref="P15:Q15"/>
    <mergeCell ref="P11:Q11"/>
    <mergeCell ref="R17:S17"/>
    <mergeCell ref="P12:Q12"/>
    <mergeCell ref="R12:S12"/>
    <mergeCell ref="R19:S19"/>
    <mergeCell ref="R16:S16"/>
    <mergeCell ref="R15:S15"/>
    <mergeCell ref="R11:S11"/>
    <mergeCell ref="P14:Q14"/>
    <mergeCell ref="R14:S14"/>
    <mergeCell ref="V17:W17"/>
    <mergeCell ref="P19:Q19"/>
    <mergeCell ref="P17:Q17"/>
    <mergeCell ref="P16:Q16"/>
    <mergeCell ref="J6:J8"/>
    <mergeCell ref="B5:O5"/>
    <mergeCell ref="N28:O28"/>
    <mergeCell ref="N29:O29"/>
    <mergeCell ref="G6:G8"/>
    <mergeCell ref="H6:H8"/>
    <mergeCell ref="I6:I8"/>
    <mergeCell ref="A31:D31"/>
    <mergeCell ref="A20:A21"/>
    <mergeCell ref="B20:B21"/>
    <mergeCell ref="A3:G3"/>
    <mergeCell ref="A18:H18"/>
    <mergeCell ref="L1:AG1"/>
    <mergeCell ref="U6:U8"/>
    <mergeCell ref="V13:W13"/>
    <mergeCell ref="L7:L8"/>
    <mergeCell ref="U29:V29"/>
    <mergeCell ref="U28:V28"/>
    <mergeCell ref="U24:V24"/>
    <mergeCell ref="U22:V22"/>
    <mergeCell ref="Z13:AA13"/>
    <mergeCell ref="X10:Y10"/>
    <mergeCell ref="X13:Y13"/>
    <mergeCell ref="V15:W15"/>
    <mergeCell ref="V12:W12"/>
    <mergeCell ref="X12:Y12"/>
    <mergeCell ref="S24:T24"/>
    <mergeCell ref="X17:AG17"/>
    <mergeCell ref="Z4:AA4"/>
    <mergeCell ref="X4:Y4"/>
    <mergeCell ref="V4:W4"/>
    <mergeCell ref="R4:S4"/>
    <mergeCell ref="AG20:AG21"/>
    <mergeCell ref="L23:M23"/>
    <mergeCell ref="AG5:AG8"/>
    <mergeCell ref="Z12:AA12"/>
    <mergeCell ref="L25:M25"/>
    <mergeCell ref="S25:T25"/>
    <mergeCell ref="U25:V25"/>
    <mergeCell ref="S22:T22"/>
    <mergeCell ref="S21:T21"/>
    <mergeCell ref="A1:K1"/>
    <mergeCell ref="L6:O6"/>
    <mergeCell ref="M17:O17"/>
    <mergeCell ref="M16:O16"/>
    <mergeCell ref="M11:O11"/>
    <mergeCell ref="M9:O9"/>
    <mergeCell ref="M7:O8"/>
    <mergeCell ref="P4:Q4"/>
    <mergeCell ref="X15:Y15"/>
    <mergeCell ref="X11:Y11"/>
    <mergeCell ref="X9:Y9"/>
    <mergeCell ref="B6:B8"/>
    <mergeCell ref="C6:C8"/>
    <mergeCell ref="D6:D8"/>
    <mergeCell ref="E6:E8"/>
    <mergeCell ref="A5:A8"/>
    <mergeCell ref="M4:O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74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  <colBreaks count="1" manualBreakCount="1">
    <brk id="15" max="31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S34"/>
  <sheetViews>
    <sheetView view="pageBreakPreview" zoomScaleNormal="100" zoomScaleSheetLayoutView="100" workbookViewId="0">
      <selection sqref="A1:I1"/>
    </sheetView>
  </sheetViews>
  <sheetFormatPr defaultColWidth="8.77734375" defaultRowHeight="14.25"/>
  <cols>
    <col min="1" max="1" width="9.109375" style="12" customWidth="1"/>
    <col min="2" max="9" width="7.33203125" style="9" customWidth="1"/>
    <col min="10" max="15" width="9.5546875" style="9" customWidth="1"/>
    <col min="16" max="16" width="10" style="9" customWidth="1"/>
    <col min="17" max="256" width="8.77734375" style="9"/>
    <col min="257" max="257" width="11" style="9" customWidth="1"/>
    <col min="258" max="259" width="8.5546875" style="9" customWidth="1"/>
    <col min="260" max="260" width="6" style="9" customWidth="1"/>
    <col min="261" max="261" width="8.5546875" style="9" customWidth="1"/>
    <col min="262" max="262" width="6" style="9" customWidth="1"/>
    <col min="263" max="263" width="8.5546875" style="9" customWidth="1"/>
    <col min="264" max="264" width="7" style="9" customWidth="1"/>
    <col min="265" max="265" width="8.5546875" style="9" customWidth="1"/>
    <col min="266" max="266" width="6.77734375" style="9" customWidth="1"/>
    <col min="267" max="267" width="9.6640625" style="9" bestFit="1" customWidth="1"/>
    <col min="268" max="268" width="6.21875" style="9" customWidth="1"/>
    <col min="269" max="269" width="8.5546875" style="9" customWidth="1"/>
    <col min="270" max="270" width="5.6640625" style="9" customWidth="1"/>
    <col min="271" max="271" width="8.5546875" style="9" customWidth="1"/>
    <col min="272" max="272" width="11.33203125" style="9" customWidth="1"/>
    <col min="273" max="512" width="8.77734375" style="9"/>
    <col min="513" max="513" width="11" style="9" customWidth="1"/>
    <col min="514" max="515" width="8.5546875" style="9" customWidth="1"/>
    <col min="516" max="516" width="6" style="9" customWidth="1"/>
    <col min="517" max="517" width="8.5546875" style="9" customWidth="1"/>
    <col min="518" max="518" width="6" style="9" customWidth="1"/>
    <col min="519" max="519" width="8.5546875" style="9" customWidth="1"/>
    <col min="520" max="520" width="7" style="9" customWidth="1"/>
    <col min="521" max="521" width="8.5546875" style="9" customWidth="1"/>
    <col min="522" max="522" width="6.77734375" style="9" customWidth="1"/>
    <col min="523" max="523" width="9.6640625" style="9" bestFit="1" customWidth="1"/>
    <col min="524" max="524" width="6.21875" style="9" customWidth="1"/>
    <col min="525" max="525" width="8.5546875" style="9" customWidth="1"/>
    <col min="526" max="526" width="5.6640625" style="9" customWidth="1"/>
    <col min="527" max="527" width="8.5546875" style="9" customWidth="1"/>
    <col min="528" max="528" width="11.33203125" style="9" customWidth="1"/>
    <col min="529" max="768" width="8.77734375" style="9"/>
    <col min="769" max="769" width="11" style="9" customWidth="1"/>
    <col min="770" max="771" width="8.5546875" style="9" customWidth="1"/>
    <col min="772" max="772" width="6" style="9" customWidth="1"/>
    <col min="773" max="773" width="8.5546875" style="9" customWidth="1"/>
    <col min="774" max="774" width="6" style="9" customWidth="1"/>
    <col min="775" max="775" width="8.5546875" style="9" customWidth="1"/>
    <col min="776" max="776" width="7" style="9" customWidth="1"/>
    <col min="777" max="777" width="8.5546875" style="9" customWidth="1"/>
    <col min="778" max="778" width="6.77734375" style="9" customWidth="1"/>
    <col min="779" max="779" width="9.6640625" style="9" bestFit="1" customWidth="1"/>
    <col min="780" max="780" width="6.21875" style="9" customWidth="1"/>
    <col min="781" max="781" width="8.5546875" style="9" customWidth="1"/>
    <col min="782" max="782" width="5.6640625" style="9" customWidth="1"/>
    <col min="783" max="783" width="8.5546875" style="9" customWidth="1"/>
    <col min="784" max="784" width="11.33203125" style="9" customWidth="1"/>
    <col min="785" max="1024" width="8.77734375" style="9"/>
    <col min="1025" max="1025" width="11" style="9" customWidth="1"/>
    <col min="1026" max="1027" width="8.5546875" style="9" customWidth="1"/>
    <col min="1028" max="1028" width="6" style="9" customWidth="1"/>
    <col min="1029" max="1029" width="8.5546875" style="9" customWidth="1"/>
    <col min="1030" max="1030" width="6" style="9" customWidth="1"/>
    <col min="1031" max="1031" width="8.5546875" style="9" customWidth="1"/>
    <col min="1032" max="1032" width="7" style="9" customWidth="1"/>
    <col min="1033" max="1033" width="8.5546875" style="9" customWidth="1"/>
    <col min="1034" max="1034" width="6.77734375" style="9" customWidth="1"/>
    <col min="1035" max="1035" width="9.6640625" style="9" bestFit="1" customWidth="1"/>
    <col min="1036" max="1036" width="6.21875" style="9" customWidth="1"/>
    <col min="1037" max="1037" width="8.5546875" style="9" customWidth="1"/>
    <col min="1038" max="1038" width="5.6640625" style="9" customWidth="1"/>
    <col min="1039" max="1039" width="8.5546875" style="9" customWidth="1"/>
    <col min="1040" max="1040" width="11.33203125" style="9" customWidth="1"/>
    <col min="1041" max="1280" width="8.77734375" style="9"/>
    <col min="1281" max="1281" width="11" style="9" customWidth="1"/>
    <col min="1282" max="1283" width="8.5546875" style="9" customWidth="1"/>
    <col min="1284" max="1284" width="6" style="9" customWidth="1"/>
    <col min="1285" max="1285" width="8.5546875" style="9" customWidth="1"/>
    <col min="1286" max="1286" width="6" style="9" customWidth="1"/>
    <col min="1287" max="1287" width="8.5546875" style="9" customWidth="1"/>
    <col min="1288" max="1288" width="7" style="9" customWidth="1"/>
    <col min="1289" max="1289" width="8.5546875" style="9" customWidth="1"/>
    <col min="1290" max="1290" width="6.77734375" style="9" customWidth="1"/>
    <col min="1291" max="1291" width="9.6640625" style="9" bestFit="1" customWidth="1"/>
    <col min="1292" max="1292" width="6.21875" style="9" customWidth="1"/>
    <col min="1293" max="1293" width="8.5546875" style="9" customWidth="1"/>
    <col min="1294" max="1294" width="5.6640625" style="9" customWidth="1"/>
    <col min="1295" max="1295" width="8.5546875" style="9" customWidth="1"/>
    <col min="1296" max="1296" width="11.33203125" style="9" customWidth="1"/>
    <col min="1297" max="1536" width="8.77734375" style="9"/>
    <col min="1537" max="1537" width="11" style="9" customWidth="1"/>
    <col min="1538" max="1539" width="8.5546875" style="9" customWidth="1"/>
    <col min="1540" max="1540" width="6" style="9" customWidth="1"/>
    <col min="1541" max="1541" width="8.5546875" style="9" customWidth="1"/>
    <col min="1542" max="1542" width="6" style="9" customWidth="1"/>
    <col min="1543" max="1543" width="8.5546875" style="9" customWidth="1"/>
    <col min="1544" max="1544" width="7" style="9" customWidth="1"/>
    <col min="1545" max="1545" width="8.5546875" style="9" customWidth="1"/>
    <col min="1546" max="1546" width="6.77734375" style="9" customWidth="1"/>
    <col min="1547" max="1547" width="9.6640625" style="9" bestFit="1" customWidth="1"/>
    <col min="1548" max="1548" width="6.21875" style="9" customWidth="1"/>
    <col min="1549" max="1549" width="8.5546875" style="9" customWidth="1"/>
    <col min="1550" max="1550" width="5.6640625" style="9" customWidth="1"/>
    <col min="1551" max="1551" width="8.5546875" style="9" customWidth="1"/>
    <col min="1552" max="1552" width="11.33203125" style="9" customWidth="1"/>
    <col min="1553" max="1792" width="8.77734375" style="9"/>
    <col min="1793" max="1793" width="11" style="9" customWidth="1"/>
    <col min="1794" max="1795" width="8.5546875" style="9" customWidth="1"/>
    <col min="1796" max="1796" width="6" style="9" customWidth="1"/>
    <col min="1797" max="1797" width="8.5546875" style="9" customWidth="1"/>
    <col min="1798" max="1798" width="6" style="9" customWidth="1"/>
    <col min="1799" max="1799" width="8.5546875" style="9" customWidth="1"/>
    <col min="1800" max="1800" width="7" style="9" customWidth="1"/>
    <col min="1801" max="1801" width="8.5546875" style="9" customWidth="1"/>
    <col min="1802" max="1802" width="6.77734375" style="9" customWidth="1"/>
    <col min="1803" max="1803" width="9.6640625" style="9" bestFit="1" customWidth="1"/>
    <col min="1804" max="1804" width="6.21875" style="9" customWidth="1"/>
    <col min="1805" max="1805" width="8.5546875" style="9" customWidth="1"/>
    <col min="1806" max="1806" width="5.6640625" style="9" customWidth="1"/>
    <col min="1807" max="1807" width="8.5546875" style="9" customWidth="1"/>
    <col min="1808" max="1808" width="11.33203125" style="9" customWidth="1"/>
    <col min="1809" max="2048" width="8.77734375" style="9"/>
    <col min="2049" max="2049" width="11" style="9" customWidth="1"/>
    <col min="2050" max="2051" width="8.5546875" style="9" customWidth="1"/>
    <col min="2052" max="2052" width="6" style="9" customWidth="1"/>
    <col min="2053" max="2053" width="8.5546875" style="9" customWidth="1"/>
    <col min="2054" max="2054" width="6" style="9" customWidth="1"/>
    <col min="2055" max="2055" width="8.5546875" style="9" customWidth="1"/>
    <col min="2056" max="2056" width="7" style="9" customWidth="1"/>
    <col min="2057" max="2057" width="8.5546875" style="9" customWidth="1"/>
    <col min="2058" max="2058" width="6.77734375" style="9" customWidth="1"/>
    <col min="2059" max="2059" width="9.6640625" style="9" bestFit="1" customWidth="1"/>
    <col min="2060" max="2060" width="6.21875" style="9" customWidth="1"/>
    <col min="2061" max="2061" width="8.5546875" style="9" customWidth="1"/>
    <col min="2062" max="2062" width="5.6640625" style="9" customWidth="1"/>
    <col min="2063" max="2063" width="8.5546875" style="9" customWidth="1"/>
    <col min="2064" max="2064" width="11.33203125" style="9" customWidth="1"/>
    <col min="2065" max="2304" width="8.77734375" style="9"/>
    <col min="2305" max="2305" width="11" style="9" customWidth="1"/>
    <col min="2306" max="2307" width="8.5546875" style="9" customWidth="1"/>
    <col min="2308" max="2308" width="6" style="9" customWidth="1"/>
    <col min="2309" max="2309" width="8.5546875" style="9" customWidth="1"/>
    <col min="2310" max="2310" width="6" style="9" customWidth="1"/>
    <col min="2311" max="2311" width="8.5546875" style="9" customWidth="1"/>
    <col min="2312" max="2312" width="7" style="9" customWidth="1"/>
    <col min="2313" max="2313" width="8.5546875" style="9" customWidth="1"/>
    <col min="2314" max="2314" width="6.77734375" style="9" customWidth="1"/>
    <col min="2315" max="2315" width="9.6640625" style="9" bestFit="1" customWidth="1"/>
    <col min="2316" max="2316" width="6.21875" style="9" customWidth="1"/>
    <col min="2317" max="2317" width="8.5546875" style="9" customWidth="1"/>
    <col min="2318" max="2318" width="5.6640625" style="9" customWidth="1"/>
    <col min="2319" max="2319" width="8.5546875" style="9" customWidth="1"/>
    <col min="2320" max="2320" width="11.33203125" style="9" customWidth="1"/>
    <col min="2321" max="2560" width="8.77734375" style="9"/>
    <col min="2561" max="2561" width="11" style="9" customWidth="1"/>
    <col min="2562" max="2563" width="8.5546875" style="9" customWidth="1"/>
    <col min="2564" max="2564" width="6" style="9" customWidth="1"/>
    <col min="2565" max="2565" width="8.5546875" style="9" customWidth="1"/>
    <col min="2566" max="2566" width="6" style="9" customWidth="1"/>
    <col min="2567" max="2567" width="8.5546875" style="9" customWidth="1"/>
    <col min="2568" max="2568" width="7" style="9" customWidth="1"/>
    <col min="2569" max="2569" width="8.5546875" style="9" customWidth="1"/>
    <col min="2570" max="2570" width="6.77734375" style="9" customWidth="1"/>
    <col min="2571" max="2571" width="9.6640625" style="9" bestFit="1" customWidth="1"/>
    <col min="2572" max="2572" width="6.21875" style="9" customWidth="1"/>
    <col min="2573" max="2573" width="8.5546875" style="9" customWidth="1"/>
    <col min="2574" max="2574" width="5.6640625" style="9" customWidth="1"/>
    <col min="2575" max="2575" width="8.5546875" style="9" customWidth="1"/>
    <col min="2576" max="2576" width="11.33203125" style="9" customWidth="1"/>
    <col min="2577" max="2816" width="8.77734375" style="9"/>
    <col min="2817" max="2817" width="11" style="9" customWidth="1"/>
    <col min="2818" max="2819" width="8.5546875" style="9" customWidth="1"/>
    <col min="2820" max="2820" width="6" style="9" customWidth="1"/>
    <col min="2821" max="2821" width="8.5546875" style="9" customWidth="1"/>
    <col min="2822" max="2822" width="6" style="9" customWidth="1"/>
    <col min="2823" max="2823" width="8.5546875" style="9" customWidth="1"/>
    <col min="2824" max="2824" width="7" style="9" customWidth="1"/>
    <col min="2825" max="2825" width="8.5546875" style="9" customWidth="1"/>
    <col min="2826" max="2826" width="6.77734375" style="9" customWidth="1"/>
    <col min="2827" max="2827" width="9.6640625" style="9" bestFit="1" customWidth="1"/>
    <col min="2828" max="2828" width="6.21875" style="9" customWidth="1"/>
    <col min="2829" max="2829" width="8.5546875" style="9" customWidth="1"/>
    <col min="2830" max="2830" width="5.6640625" style="9" customWidth="1"/>
    <col min="2831" max="2831" width="8.5546875" style="9" customWidth="1"/>
    <col min="2832" max="2832" width="11.33203125" style="9" customWidth="1"/>
    <col min="2833" max="3072" width="8.77734375" style="9"/>
    <col min="3073" max="3073" width="11" style="9" customWidth="1"/>
    <col min="3074" max="3075" width="8.5546875" style="9" customWidth="1"/>
    <col min="3076" max="3076" width="6" style="9" customWidth="1"/>
    <col min="3077" max="3077" width="8.5546875" style="9" customWidth="1"/>
    <col min="3078" max="3078" width="6" style="9" customWidth="1"/>
    <col min="3079" max="3079" width="8.5546875" style="9" customWidth="1"/>
    <col min="3080" max="3080" width="7" style="9" customWidth="1"/>
    <col min="3081" max="3081" width="8.5546875" style="9" customWidth="1"/>
    <col min="3082" max="3082" width="6.77734375" style="9" customWidth="1"/>
    <col min="3083" max="3083" width="9.6640625" style="9" bestFit="1" customWidth="1"/>
    <col min="3084" max="3084" width="6.21875" style="9" customWidth="1"/>
    <col min="3085" max="3085" width="8.5546875" style="9" customWidth="1"/>
    <col min="3086" max="3086" width="5.6640625" style="9" customWidth="1"/>
    <col min="3087" max="3087" width="8.5546875" style="9" customWidth="1"/>
    <col min="3088" max="3088" width="11.33203125" style="9" customWidth="1"/>
    <col min="3089" max="3328" width="8.77734375" style="9"/>
    <col min="3329" max="3329" width="11" style="9" customWidth="1"/>
    <col min="3330" max="3331" width="8.5546875" style="9" customWidth="1"/>
    <col min="3332" max="3332" width="6" style="9" customWidth="1"/>
    <col min="3333" max="3333" width="8.5546875" style="9" customWidth="1"/>
    <col min="3334" max="3334" width="6" style="9" customWidth="1"/>
    <col min="3335" max="3335" width="8.5546875" style="9" customWidth="1"/>
    <col min="3336" max="3336" width="7" style="9" customWidth="1"/>
    <col min="3337" max="3337" width="8.5546875" style="9" customWidth="1"/>
    <col min="3338" max="3338" width="6.77734375" style="9" customWidth="1"/>
    <col min="3339" max="3339" width="9.6640625" style="9" bestFit="1" customWidth="1"/>
    <col min="3340" max="3340" width="6.21875" style="9" customWidth="1"/>
    <col min="3341" max="3341" width="8.5546875" style="9" customWidth="1"/>
    <col min="3342" max="3342" width="5.6640625" style="9" customWidth="1"/>
    <col min="3343" max="3343" width="8.5546875" style="9" customWidth="1"/>
    <col min="3344" max="3344" width="11.33203125" style="9" customWidth="1"/>
    <col min="3345" max="3584" width="8.77734375" style="9"/>
    <col min="3585" max="3585" width="11" style="9" customWidth="1"/>
    <col min="3586" max="3587" width="8.5546875" style="9" customWidth="1"/>
    <col min="3588" max="3588" width="6" style="9" customWidth="1"/>
    <col min="3589" max="3589" width="8.5546875" style="9" customWidth="1"/>
    <col min="3590" max="3590" width="6" style="9" customWidth="1"/>
    <col min="3591" max="3591" width="8.5546875" style="9" customWidth="1"/>
    <col min="3592" max="3592" width="7" style="9" customWidth="1"/>
    <col min="3593" max="3593" width="8.5546875" style="9" customWidth="1"/>
    <col min="3594" max="3594" width="6.77734375" style="9" customWidth="1"/>
    <col min="3595" max="3595" width="9.6640625" style="9" bestFit="1" customWidth="1"/>
    <col min="3596" max="3596" width="6.21875" style="9" customWidth="1"/>
    <col min="3597" max="3597" width="8.5546875" style="9" customWidth="1"/>
    <col min="3598" max="3598" width="5.6640625" style="9" customWidth="1"/>
    <col min="3599" max="3599" width="8.5546875" style="9" customWidth="1"/>
    <col min="3600" max="3600" width="11.33203125" style="9" customWidth="1"/>
    <col min="3601" max="3840" width="8.77734375" style="9"/>
    <col min="3841" max="3841" width="11" style="9" customWidth="1"/>
    <col min="3842" max="3843" width="8.5546875" style="9" customWidth="1"/>
    <col min="3844" max="3844" width="6" style="9" customWidth="1"/>
    <col min="3845" max="3845" width="8.5546875" style="9" customWidth="1"/>
    <col min="3846" max="3846" width="6" style="9" customWidth="1"/>
    <col min="3847" max="3847" width="8.5546875" style="9" customWidth="1"/>
    <col min="3848" max="3848" width="7" style="9" customWidth="1"/>
    <col min="3849" max="3849" width="8.5546875" style="9" customWidth="1"/>
    <col min="3850" max="3850" width="6.77734375" style="9" customWidth="1"/>
    <col min="3851" max="3851" width="9.6640625" style="9" bestFit="1" customWidth="1"/>
    <col min="3852" max="3852" width="6.21875" style="9" customWidth="1"/>
    <col min="3853" max="3853" width="8.5546875" style="9" customWidth="1"/>
    <col min="3854" max="3854" width="5.6640625" style="9" customWidth="1"/>
    <col min="3855" max="3855" width="8.5546875" style="9" customWidth="1"/>
    <col min="3856" max="3856" width="11.33203125" style="9" customWidth="1"/>
    <col min="3857" max="4096" width="8.77734375" style="9"/>
    <col min="4097" max="4097" width="11" style="9" customWidth="1"/>
    <col min="4098" max="4099" width="8.5546875" style="9" customWidth="1"/>
    <col min="4100" max="4100" width="6" style="9" customWidth="1"/>
    <col min="4101" max="4101" width="8.5546875" style="9" customWidth="1"/>
    <col min="4102" max="4102" width="6" style="9" customWidth="1"/>
    <col min="4103" max="4103" width="8.5546875" style="9" customWidth="1"/>
    <col min="4104" max="4104" width="7" style="9" customWidth="1"/>
    <col min="4105" max="4105" width="8.5546875" style="9" customWidth="1"/>
    <col min="4106" max="4106" width="6.77734375" style="9" customWidth="1"/>
    <col min="4107" max="4107" width="9.6640625" style="9" bestFit="1" customWidth="1"/>
    <col min="4108" max="4108" width="6.21875" style="9" customWidth="1"/>
    <col min="4109" max="4109" width="8.5546875" style="9" customWidth="1"/>
    <col min="4110" max="4110" width="5.6640625" style="9" customWidth="1"/>
    <col min="4111" max="4111" width="8.5546875" style="9" customWidth="1"/>
    <col min="4112" max="4112" width="11.33203125" style="9" customWidth="1"/>
    <col min="4113" max="4352" width="8.77734375" style="9"/>
    <col min="4353" max="4353" width="11" style="9" customWidth="1"/>
    <col min="4354" max="4355" width="8.5546875" style="9" customWidth="1"/>
    <col min="4356" max="4356" width="6" style="9" customWidth="1"/>
    <col min="4357" max="4357" width="8.5546875" style="9" customWidth="1"/>
    <col min="4358" max="4358" width="6" style="9" customWidth="1"/>
    <col min="4359" max="4359" width="8.5546875" style="9" customWidth="1"/>
    <col min="4360" max="4360" width="7" style="9" customWidth="1"/>
    <col min="4361" max="4361" width="8.5546875" style="9" customWidth="1"/>
    <col min="4362" max="4362" width="6.77734375" style="9" customWidth="1"/>
    <col min="4363" max="4363" width="9.6640625" style="9" bestFit="1" customWidth="1"/>
    <col min="4364" max="4364" width="6.21875" style="9" customWidth="1"/>
    <col min="4365" max="4365" width="8.5546875" style="9" customWidth="1"/>
    <col min="4366" max="4366" width="5.6640625" style="9" customWidth="1"/>
    <col min="4367" max="4367" width="8.5546875" style="9" customWidth="1"/>
    <col min="4368" max="4368" width="11.33203125" style="9" customWidth="1"/>
    <col min="4369" max="4608" width="8.77734375" style="9"/>
    <col min="4609" max="4609" width="11" style="9" customWidth="1"/>
    <col min="4610" max="4611" width="8.5546875" style="9" customWidth="1"/>
    <col min="4612" max="4612" width="6" style="9" customWidth="1"/>
    <col min="4613" max="4613" width="8.5546875" style="9" customWidth="1"/>
    <col min="4614" max="4614" width="6" style="9" customWidth="1"/>
    <col min="4615" max="4615" width="8.5546875" style="9" customWidth="1"/>
    <col min="4616" max="4616" width="7" style="9" customWidth="1"/>
    <col min="4617" max="4617" width="8.5546875" style="9" customWidth="1"/>
    <col min="4618" max="4618" width="6.77734375" style="9" customWidth="1"/>
    <col min="4619" max="4619" width="9.6640625" style="9" bestFit="1" customWidth="1"/>
    <col min="4620" max="4620" width="6.21875" style="9" customWidth="1"/>
    <col min="4621" max="4621" width="8.5546875" style="9" customWidth="1"/>
    <col min="4622" max="4622" width="5.6640625" style="9" customWidth="1"/>
    <col min="4623" max="4623" width="8.5546875" style="9" customWidth="1"/>
    <col min="4624" max="4624" width="11.33203125" style="9" customWidth="1"/>
    <col min="4625" max="4864" width="8.77734375" style="9"/>
    <col min="4865" max="4865" width="11" style="9" customWidth="1"/>
    <col min="4866" max="4867" width="8.5546875" style="9" customWidth="1"/>
    <col min="4868" max="4868" width="6" style="9" customWidth="1"/>
    <col min="4869" max="4869" width="8.5546875" style="9" customWidth="1"/>
    <col min="4870" max="4870" width="6" style="9" customWidth="1"/>
    <col min="4871" max="4871" width="8.5546875" style="9" customWidth="1"/>
    <col min="4872" max="4872" width="7" style="9" customWidth="1"/>
    <col min="4873" max="4873" width="8.5546875" style="9" customWidth="1"/>
    <col min="4874" max="4874" width="6.77734375" style="9" customWidth="1"/>
    <col min="4875" max="4875" width="9.6640625" style="9" bestFit="1" customWidth="1"/>
    <col min="4876" max="4876" width="6.21875" style="9" customWidth="1"/>
    <col min="4877" max="4877" width="8.5546875" style="9" customWidth="1"/>
    <col min="4878" max="4878" width="5.6640625" style="9" customWidth="1"/>
    <col min="4879" max="4879" width="8.5546875" style="9" customWidth="1"/>
    <col min="4880" max="4880" width="11.33203125" style="9" customWidth="1"/>
    <col min="4881" max="5120" width="8.77734375" style="9"/>
    <col min="5121" max="5121" width="11" style="9" customWidth="1"/>
    <col min="5122" max="5123" width="8.5546875" style="9" customWidth="1"/>
    <col min="5124" max="5124" width="6" style="9" customWidth="1"/>
    <col min="5125" max="5125" width="8.5546875" style="9" customWidth="1"/>
    <col min="5126" max="5126" width="6" style="9" customWidth="1"/>
    <col min="5127" max="5127" width="8.5546875" style="9" customWidth="1"/>
    <col min="5128" max="5128" width="7" style="9" customWidth="1"/>
    <col min="5129" max="5129" width="8.5546875" style="9" customWidth="1"/>
    <col min="5130" max="5130" width="6.77734375" style="9" customWidth="1"/>
    <col min="5131" max="5131" width="9.6640625" style="9" bestFit="1" customWidth="1"/>
    <col min="5132" max="5132" width="6.21875" style="9" customWidth="1"/>
    <col min="5133" max="5133" width="8.5546875" style="9" customWidth="1"/>
    <col min="5134" max="5134" width="5.6640625" style="9" customWidth="1"/>
    <col min="5135" max="5135" width="8.5546875" style="9" customWidth="1"/>
    <col min="5136" max="5136" width="11.33203125" style="9" customWidth="1"/>
    <col min="5137" max="5376" width="8.77734375" style="9"/>
    <col min="5377" max="5377" width="11" style="9" customWidth="1"/>
    <col min="5378" max="5379" width="8.5546875" style="9" customWidth="1"/>
    <col min="5380" max="5380" width="6" style="9" customWidth="1"/>
    <col min="5381" max="5381" width="8.5546875" style="9" customWidth="1"/>
    <col min="5382" max="5382" width="6" style="9" customWidth="1"/>
    <col min="5383" max="5383" width="8.5546875" style="9" customWidth="1"/>
    <col min="5384" max="5384" width="7" style="9" customWidth="1"/>
    <col min="5385" max="5385" width="8.5546875" style="9" customWidth="1"/>
    <col min="5386" max="5386" width="6.77734375" style="9" customWidth="1"/>
    <col min="5387" max="5387" width="9.6640625" style="9" bestFit="1" customWidth="1"/>
    <col min="5388" max="5388" width="6.21875" style="9" customWidth="1"/>
    <col min="5389" max="5389" width="8.5546875" style="9" customWidth="1"/>
    <col min="5390" max="5390" width="5.6640625" style="9" customWidth="1"/>
    <col min="5391" max="5391" width="8.5546875" style="9" customWidth="1"/>
    <col min="5392" max="5392" width="11.33203125" style="9" customWidth="1"/>
    <col min="5393" max="5632" width="8.77734375" style="9"/>
    <col min="5633" max="5633" width="11" style="9" customWidth="1"/>
    <col min="5634" max="5635" width="8.5546875" style="9" customWidth="1"/>
    <col min="5636" max="5636" width="6" style="9" customWidth="1"/>
    <col min="5637" max="5637" width="8.5546875" style="9" customWidth="1"/>
    <col min="5638" max="5638" width="6" style="9" customWidth="1"/>
    <col min="5639" max="5639" width="8.5546875" style="9" customWidth="1"/>
    <col min="5640" max="5640" width="7" style="9" customWidth="1"/>
    <col min="5641" max="5641" width="8.5546875" style="9" customWidth="1"/>
    <col min="5642" max="5642" width="6.77734375" style="9" customWidth="1"/>
    <col min="5643" max="5643" width="9.6640625" style="9" bestFit="1" customWidth="1"/>
    <col min="5644" max="5644" width="6.21875" style="9" customWidth="1"/>
    <col min="5645" max="5645" width="8.5546875" style="9" customWidth="1"/>
    <col min="5646" max="5646" width="5.6640625" style="9" customWidth="1"/>
    <col min="5647" max="5647" width="8.5546875" style="9" customWidth="1"/>
    <col min="5648" max="5648" width="11.33203125" style="9" customWidth="1"/>
    <col min="5649" max="5888" width="8.77734375" style="9"/>
    <col min="5889" max="5889" width="11" style="9" customWidth="1"/>
    <col min="5890" max="5891" width="8.5546875" style="9" customWidth="1"/>
    <col min="5892" max="5892" width="6" style="9" customWidth="1"/>
    <col min="5893" max="5893" width="8.5546875" style="9" customWidth="1"/>
    <col min="5894" max="5894" width="6" style="9" customWidth="1"/>
    <col min="5895" max="5895" width="8.5546875" style="9" customWidth="1"/>
    <col min="5896" max="5896" width="7" style="9" customWidth="1"/>
    <col min="5897" max="5897" width="8.5546875" style="9" customWidth="1"/>
    <col min="5898" max="5898" width="6.77734375" style="9" customWidth="1"/>
    <col min="5899" max="5899" width="9.6640625" style="9" bestFit="1" customWidth="1"/>
    <col min="5900" max="5900" width="6.21875" style="9" customWidth="1"/>
    <col min="5901" max="5901" width="8.5546875" style="9" customWidth="1"/>
    <col min="5902" max="5902" width="5.6640625" style="9" customWidth="1"/>
    <col min="5903" max="5903" width="8.5546875" style="9" customWidth="1"/>
    <col min="5904" max="5904" width="11.33203125" style="9" customWidth="1"/>
    <col min="5905" max="6144" width="8.77734375" style="9"/>
    <col min="6145" max="6145" width="11" style="9" customWidth="1"/>
    <col min="6146" max="6147" width="8.5546875" style="9" customWidth="1"/>
    <col min="6148" max="6148" width="6" style="9" customWidth="1"/>
    <col min="6149" max="6149" width="8.5546875" style="9" customWidth="1"/>
    <col min="6150" max="6150" width="6" style="9" customWidth="1"/>
    <col min="6151" max="6151" width="8.5546875" style="9" customWidth="1"/>
    <col min="6152" max="6152" width="7" style="9" customWidth="1"/>
    <col min="6153" max="6153" width="8.5546875" style="9" customWidth="1"/>
    <col min="6154" max="6154" width="6.77734375" style="9" customWidth="1"/>
    <col min="6155" max="6155" width="9.6640625" style="9" bestFit="1" customWidth="1"/>
    <col min="6156" max="6156" width="6.21875" style="9" customWidth="1"/>
    <col min="6157" max="6157" width="8.5546875" style="9" customWidth="1"/>
    <col min="6158" max="6158" width="5.6640625" style="9" customWidth="1"/>
    <col min="6159" max="6159" width="8.5546875" style="9" customWidth="1"/>
    <col min="6160" max="6160" width="11.33203125" style="9" customWidth="1"/>
    <col min="6161" max="6400" width="8.77734375" style="9"/>
    <col min="6401" max="6401" width="11" style="9" customWidth="1"/>
    <col min="6402" max="6403" width="8.5546875" style="9" customWidth="1"/>
    <col min="6404" max="6404" width="6" style="9" customWidth="1"/>
    <col min="6405" max="6405" width="8.5546875" style="9" customWidth="1"/>
    <col min="6406" max="6406" width="6" style="9" customWidth="1"/>
    <col min="6407" max="6407" width="8.5546875" style="9" customWidth="1"/>
    <col min="6408" max="6408" width="7" style="9" customWidth="1"/>
    <col min="6409" max="6409" width="8.5546875" style="9" customWidth="1"/>
    <col min="6410" max="6410" width="6.77734375" style="9" customWidth="1"/>
    <col min="6411" max="6411" width="9.6640625" style="9" bestFit="1" customWidth="1"/>
    <col min="6412" max="6412" width="6.21875" style="9" customWidth="1"/>
    <col min="6413" max="6413" width="8.5546875" style="9" customWidth="1"/>
    <col min="6414" max="6414" width="5.6640625" style="9" customWidth="1"/>
    <col min="6415" max="6415" width="8.5546875" style="9" customWidth="1"/>
    <col min="6416" max="6416" width="11.33203125" style="9" customWidth="1"/>
    <col min="6417" max="6656" width="8.77734375" style="9"/>
    <col min="6657" max="6657" width="11" style="9" customWidth="1"/>
    <col min="6658" max="6659" width="8.5546875" style="9" customWidth="1"/>
    <col min="6660" max="6660" width="6" style="9" customWidth="1"/>
    <col min="6661" max="6661" width="8.5546875" style="9" customWidth="1"/>
    <col min="6662" max="6662" width="6" style="9" customWidth="1"/>
    <col min="6663" max="6663" width="8.5546875" style="9" customWidth="1"/>
    <col min="6664" max="6664" width="7" style="9" customWidth="1"/>
    <col min="6665" max="6665" width="8.5546875" style="9" customWidth="1"/>
    <col min="6666" max="6666" width="6.77734375" style="9" customWidth="1"/>
    <col min="6667" max="6667" width="9.6640625" style="9" bestFit="1" customWidth="1"/>
    <col min="6668" max="6668" width="6.21875" style="9" customWidth="1"/>
    <col min="6669" max="6669" width="8.5546875" style="9" customWidth="1"/>
    <col min="6670" max="6670" width="5.6640625" style="9" customWidth="1"/>
    <col min="6671" max="6671" width="8.5546875" style="9" customWidth="1"/>
    <col min="6672" max="6672" width="11.33203125" style="9" customWidth="1"/>
    <col min="6673" max="6912" width="8.77734375" style="9"/>
    <col min="6913" max="6913" width="11" style="9" customWidth="1"/>
    <col min="6914" max="6915" width="8.5546875" style="9" customWidth="1"/>
    <col min="6916" max="6916" width="6" style="9" customWidth="1"/>
    <col min="6917" max="6917" width="8.5546875" style="9" customWidth="1"/>
    <col min="6918" max="6918" width="6" style="9" customWidth="1"/>
    <col min="6919" max="6919" width="8.5546875" style="9" customWidth="1"/>
    <col min="6920" max="6920" width="7" style="9" customWidth="1"/>
    <col min="6921" max="6921" width="8.5546875" style="9" customWidth="1"/>
    <col min="6922" max="6922" width="6.77734375" style="9" customWidth="1"/>
    <col min="6923" max="6923" width="9.6640625" style="9" bestFit="1" customWidth="1"/>
    <col min="6924" max="6924" width="6.21875" style="9" customWidth="1"/>
    <col min="6925" max="6925" width="8.5546875" style="9" customWidth="1"/>
    <col min="6926" max="6926" width="5.6640625" style="9" customWidth="1"/>
    <col min="6927" max="6927" width="8.5546875" style="9" customWidth="1"/>
    <col min="6928" max="6928" width="11.33203125" style="9" customWidth="1"/>
    <col min="6929" max="7168" width="8.77734375" style="9"/>
    <col min="7169" max="7169" width="11" style="9" customWidth="1"/>
    <col min="7170" max="7171" width="8.5546875" style="9" customWidth="1"/>
    <col min="7172" max="7172" width="6" style="9" customWidth="1"/>
    <col min="7173" max="7173" width="8.5546875" style="9" customWidth="1"/>
    <col min="7174" max="7174" width="6" style="9" customWidth="1"/>
    <col min="7175" max="7175" width="8.5546875" style="9" customWidth="1"/>
    <col min="7176" max="7176" width="7" style="9" customWidth="1"/>
    <col min="7177" max="7177" width="8.5546875" style="9" customWidth="1"/>
    <col min="7178" max="7178" width="6.77734375" style="9" customWidth="1"/>
    <col min="7179" max="7179" width="9.6640625" style="9" bestFit="1" customWidth="1"/>
    <col min="7180" max="7180" width="6.21875" style="9" customWidth="1"/>
    <col min="7181" max="7181" width="8.5546875" style="9" customWidth="1"/>
    <col min="7182" max="7182" width="5.6640625" style="9" customWidth="1"/>
    <col min="7183" max="7183" width="8.5546875" style="9" customWidth="1"/>
    <col min="7184" max="7184" width="11.33203125" style="9" customWidth="1"/>
    <col min="7185" max="7424" width="8.77734375" style="9"/>
    <col min="7425" max="7425" width="11" style="9" customWidth="1"/>
    <col min="7426" max="7427" width="8.5546875" style="9" customWidth="1"/>
    <col min="7428" max="7428" width="6" style="9" customWidth="1"/>
    <col min="7429" max="7429" width="8.5546875" style="9" customWidth="1"/>
    <col min="7430" max="7430" width="6" style="9" customWidth="1"/>
    <col min="7431" max="7431" width="8.5546875" style="9" customWidth="1"/>
    <col min="7432" max="7432" width="7" style="9" customWidth="1"/>
    <col min="7433" max="7433" width="8.5546875" style="9" customWidth="1"/>
    <col min="7434" max="7434" width="6.77734375" style="9" customWidth="1"/>
    <col min="7435" max="7435" width="9.6640625" style="9" bestFit="1" customWidth="1"/>
    <col min="7436" max="7436" width="6.21875" style="9" customWidth="1"/>
    <col min="7437" max="7437" width="8.5546875" style="9" customWidth="1"/>
    <col min="7438" max="7438" width="5.6640625" style="9" customWidth="1"/>
    <col min="7439" max="7439" width="8.5546875" style="9" customWidth="1"/>
    <col min="7440" max="7440" width="11.33203125" style="9" customWidth="1"/>
    <col min="7441" max="7680" width="8.77734375" style="9"/>
    <col min="7681" max="7681" width="11" style="9" customWidth="1"/>
    <col min="7682" max="7683" width="8.5546875" style="9" customWidth="1"/>
    <col min="7684" max="7684" width="6" style="9" customWidth="1"/>
    <col min="7685" max="7685" width="8.5546875" style="9" customWidth="1"/>
    <col min="7686" max="7686" width="6" style="9" customWidth="1"/>
    <col min="7687" max="7687" width="8.5546875" style="9" customWidth="1"/>
    <col min="7688" max="7688" width="7" style="9" customWidth="1"/>
    <col min="7689" max="7689" width="8.5546875" style="9" customWidth="1"/>
    <col min="7690" max="7690" width="6.77734375" style="9" customWidth="1"/>
    <col min="7691" max="7691" width="9.6640625" style="9" bestFit="1" customWidth="1"/>
    <col min="7692" max="7692" width="6.21875" style="9" customWidth="1"/>
    <col min="7693" max="7693" width="8.5546875" style="9" customWidth="1"/>
    <col min="7694" max="7694" width="5.6640625" style="9" customWidth="1"/>
    <col min="7695" max="7695" width="8.5546875" style="9" customWidth="1"/>
    <col min="7696" max="7696" width="11.33203125" style="9" customWidth="1"/>
    <col min="7697" max="7936" width="8.77734375" style="9"/>
    <col min="7937" max="7937" width="11" style="9" customWidth="1"/>
    <col min="7938" max="7939" width="8.5546875" style="9" customWidth="1"/>
    <col min="7940" max="7940" width="6" style="9" customWidth="1"/>
    <col min="7941" max="7941" width="8.5546875" style="9" customWidth="1"/>
    <col min="7942" max="7942" width="6" style="9" customWidth="1"/>
    <col min="7943" max="7943" width="8.5546875" style="9" customWidth="1"/>
    <col min="7944" max="7944" width="7" style="9" customWidth="1"/>
    <col min="7945" max="7945" width="8.5546875" style="9" customWidth="1"/>
    <col min="7946" max="7946" width="6.77734375" style="9" customWidth="1"/>
    <col min="7947" max="7947" width="9.6640625" style="9" bestFit="1" customWidth="1"/>
    <col min="7948" max="7948" width="6.21875" style="9" customWidth="1"/>
    <col min="7949" max="7949" width="8.5546875" style="9" customWidth="1"/>
    <col min="7950" max="7950" width="5.6640625" style="9" customWidth="1"/>
    <col min="7951" max="7951" width="8.5546875" style="9" customWidth="1"/>
    <col min="7952" max="7952" width="11.33203125" style="9" customWidth="1"/>
    <col min="7953" max="8192" width="8.77734375" style="9"/>
    <col min="8193" max="8193" width="11" style="9" customWidth="1"/>
    <col min="8194" max="8195" width="8.5546875" style="9" customWidth="1"/>
    <col min="8196" max="8196" width="6" style="9" customWidth="1"/>
    <col min="8197" max="8197" width="8.5546875" style="9" customWidth="1"/>
    <col min="8198" max="8198" width="6" style="9" customWidth="1"/>
    <col min="8199" max="8199" width="8.5546875" style="9" customWidth="1"/>
    <col min="8200" max="8200" width="7" style="9" customWidth="1"/>
    <col min="8201" max="8201" width="8.5546875" style="9" customWidth="1"/>
    <col min="8202" max="8202" width="6.77734375" style="9" customWidth="1"/>
    <col min="8203" max="8203" width="9.6640625" style="9" bestFit="1" customWidth="1"/>
    <col min="8204" max="8204" width="6.21875" style="9" customWidth="1"/>
    <col min="8205" max="8205" width="8.5546875" style="9" customWidth="1"/>
    <col min="8206" max="8206" width="5.6640625" style="9" customWidth="1"/>
    <col min="8207" max="8207" width="8.5546875" style="9" customWidth="1"/>
    <col min="8208" max="8208" width="11.33203125" style="9" customWidth="1"/>
    <col min="8209" max="8448" width="8.77734375" style="9"/>
    <col min="8449" max="8449" width="11" style="9" customWidth="1"/>
    <col min="8450" max="8451" width="8.5546875" style="9" customWidth="1"/>
    <col min="8452" max="8452" width="6" style="9" customWidth="1"/>
    <col min="8453" max="8453" width="8.5546875" style="9" customWidth="1"/>
    <col min="8454" max="8454" width="6" style="9" customWidth="1"/>
    <col min="8455" max="8455" width="8.5546875" style="9" customWidth="1"/>
    <col min="8456" max="8456" width="7" style="9" customWidth="1"/>
    <col min="8457" max="8457" width="8.5546875" style="9" customWidth="1"/>
    <col min="8458" max="8458" width="6.77734375" style="9" customWidth="1"/>
    <col min="8459" max="8459" width="9.6640625" style="9" bestFit="1" customWidth="1"/>
    <col min="8460" max="8460" width="6.21875" style="9" customWidth="1"/>
    <col min="8461" max="8461" width="8.5546875" style="9" customWidth="1"/>
    <col min="8462" max="8462" width="5.6640625" style="9" customWidth="1"/>
    <col min="8463" max="8463" width="8.5546875" style="9" customWidth="1"/>
    <col min="8464" max="8464" width="11.33203125" style="9" customWidth="1"/>
    <col min="8465" max="8704" width="8.77734375" style="9"/>
    <col min="8705" max="8705" width="11" style="9" customWidth="1"/>
    <col min="8706" max="8707" width="8.5546875" style="9" customWidth="1"/>
    <col min="8708" max="8708" width="6" style="9" customWidth="1"/>
    <col min="8709" max="8709" width="8.5546875" style="9" customWidth="1"/>
    <col min="8710" max="8710" width="6" style="9" customWidth="1"/>
    <col min="8711" max="8711" width="8.5546875" style="9" customWidth="1"/>
    <col min="8712" max="8712" width="7" style="9" customWidth="1"/>
    <col min="8713" max="8713" width="8.5546875" style="9" customWidth="1"/>
    <col min="8714" max="8714" width="6.77734375" style="9" customWidth="1"/>
    <col min="8715" max="8715" width="9.6640625" style="9" bestFit="1" customWidth="1"/>
    <col min="8716" max="8716" width="6.21875" style="9" customWidth="1"/>
    <col min="8717" max="8717" width="8.5546875" style="9" customWidth="1"/>
    <col min="8718" max="8718" width="5.6640625" style="9" customWidth="1"/>
    <col min="8719" max="8719" width="8.5546875" style="9" customWidth="1"/>
    <col min="8720" max="8720" width="11.33203125" style="9" customWidth="1"/>
    <col min="8721" max="8960" width="8.77734375" style="9"/>
    <col min="8961" max="8961" width="11" style="9" customWidth="1"/>
    <col min="8962" max="8963" width="8.5546875" style="9" customWidth="1"/>
    <col min="8964" max="8964" width="6" style="9" customWidth="1"/>
    <col min="8965" max="8965" width="8.5546875" style="9" customWidth="1"/>
    <col min="8966" max="8966" width="6" style="9" customWidth="1"/>
    <col min="8967" max="8967" width="8.5546875" style="9" customWidth="1"/>
    <col min="8968" max="8968" width="7" style="9" customWidth="1"/>
    <col min="8969" max="8969" width="8.5546875" style="9" customWidth="1"/>
    <col min="8970" max="8970" width="6.77734375" style="9" customWidth="1"/>
    <col min="8971" max="8971" width="9.6640625" style="9" bestFit="1" customWidth="1"/>
    <col min="8972" max="8972" width="6.21875" style="9" customWidth="1"/>
    <col min="8973" max="8973" width="8.5546875" style="9" customWidth="1"/>
    <col min="8974" max="8974" width="5.6640625" style="9" customWidth="1"/>
    <col min="8975" max="8975" width="8.5546875" style="9" customWidth="1"/>
    <col min="8976" max="8976" width="11.33203125" style="9" customWidth="1"/>
    <col min="8977" max="9216" width="8.77734375" style="9"/>
    <col min="9217" max="9217" width="11" style="9" customWidth="1"/>
    <col min="9218" max="9219" width="8.5546875" style="9" customWidth="1"/>
    <col min="9220" max="9220" width="6" style="9" customWidth="1"/>
    <col min="9221" max="9221" width="8.5546875" style="9" customWidth="1"/>
    <col min="9222" max="9222" width="6" style="9" customWidth="1"/>
    <col min="9223" max="9223" width="8.5546875" style="9" customWidth="1"/>
    <col min="9224" max="9224" width="7" style="9" customWidth="1"/>
    <col min="9225" max="9225" width="8.5546875" style="9" customWidth="1"/>
    <col min="9226" max="9226" width="6.77734375" style="9" customWidth="1"/>
    <col min="9227" max="9227" width="9.6640625" style="9" bestFit="1" customWidth="1"/>
    <col min="9228" max="9228" width="6.21875" style="9" customWidth="1"/>
    <col min="9229" max="9229" width="8.5546875" style="9" customWidth="1"/>
    <col min="9230" max="9230" width="5.6640625" style="9" customWidth="1"/>
    <col min="9231" max="9231" width="8.5546875" style="9" customWidth="1"/>
    <col min="9232" max="9232" width="11.33203125" style="9" customWidth="1"/>
    <col min="9233" max="9472" width="8.77734375" style="9"/>
    <col min="9473" max="9473" width="11" style="9" customWidth="1"/>
    <col min="9474" max="9475" width="8.5546875" style="9" customWidth="1"/>
    <col min="9476" max="9476" width="6" style="9" customWidth="1"/>
    <col min="9477" max="9477" width="8.5546875" style="9" customWidth="1"/>
    <col min="9478" max="9478" width="6" style="9" customWidth="1"/>
    <col min="9479" max="9479" width="8.5546875" style="9" customWidth="1"/>
    <col min="9480" max="9480" width="7" style="9" customWidth="1"/>
    <col min="9481" max="9481" width="8.5546875" style="9" customWidth="1"/>
    <col min="9482" max="9482" width="6.77734375" style="9" customWidth="1"/>
    <col min="9483" max="9483" width="9.6640625" style="9" bestFit="1" customWidth="1"/>
    <col min="9484" max="9484" width="6.21875" style="9" customWidth="1"/>
    <col min="9485" max="9485" width="8.5546875" style="9" customWidth="1"/>
    <col min="9486" max="9486" width="5.6640625" style="9" customWidth="1"/>
    <col min="9487" max="9487" width="8.5546875" style="9" customWidth="1"/>
    <col min="9488" max="9488" width="11.33203125" style="9" customWidth="1"/>
    <col min="9489" max="9728" width="8.77734375" style="9"/>
    <col min="9729" max="9729" width="11" style="9" customWidth="1"/>
    <col min="9730" max="9731" width="8.5546875" style="9" customWidth="1"/>
    <col min="9732" max="9732" width="6" style="9" customWidth="1"/>
    <col min="9733" max="9733" width="8.5546875" style="9" customWidth="1"/>
    <col min="9734" max="9734" width="6" style="9" customWidth="1"/>
    <col min="9735" max="9735" width="8.5546875" style="9" customWidth="1"/>
    <col min="9736" max="9736" width="7" style="9" customWidth="1"/>
    <col min="9737" max="9737" width="8.5546875" style="9" customWidth="1"/>
    <col min="9738" max="9738" width="6.77734375" style="9" customWidth="1"/>
    <col min="9739" max="9739" width="9.6640625" style="9" bestFit="1" customWidth="1"/>
    <col min="9740" max="9740" width="6.21875" style="9" customWidth="1"/>
    <col min="9741" max="9741" width="8.5546875" style="9" customWidth="1"/>
    <col min="9742" max="9742" width="5.6640625" style="9" customWidth="1"/>
    <col min="9743" max="9743" width="8.5546875" style="9" customWidth="1"/>
    <col min="9744" max="9744" width="11.33203125" style="9" customWidth="1"/>
    <col min="9745" max="9984" width="8.77734375" style="9"/>
    <col min="9985" max="9985" width="11" style="9" customWidth="1"/>
    <col min="9986" max="9987" width="8.5546875" style="9" customWidth="1"/>
    <col min="9988" max="9988" width="6" style="9" customWidth="1"/>
    <col min="9989" max="9989" width="8.5546875" style="9" customWidth="1"/>
    <col min="9990" max="9990" width="6" style="9" customWidth="1"/>
    <col min="9991" max="9991" width="8.5546875" style="9" customWidth="1"/>
    <col min="9992" max="9992" width="7" style="9" customWidth="1"/>
    <col min="9993" max="9993" width="8.5546875" style="9" customWidth="1"/>
    <col min="9994" max="9994" width="6.77734375" style="9" customWidth="1"/>
    <col min="9995" max="9995" width="9.6640625" style="9" bestFit="1" customWidth="1"/>
    <col min="9996" max="9996" width="6.21875" style="9" customWidth="1"/>
    <col min="9997" max="9997" width="8.5546875" style="9" customWidth="1"/>
    <col min="9998" max="9998" width="5.6640625" style="9" customWidth="1"/>
    <col min="9999" max="9999" width="8.5546875" style="9" customWidth="1"/>
    <col min="10000" max="10000" width="11.33203125" style="9" customWidth="1"/>
    <col min="10001" max="10240" width="8.77734375" style="9"/>
    <col min="10241" max="10241" width="11" style="9" customWidth="1"/>
    <col min="10242" max="10243" width="8.5546875" style="9" customWidth="1"/>
    <col min="10244" max="10244" width="6" style="9" customWidth="1"/>
    <col min="10245" max="10245" width="8.5546875" style="9" customWidth="1"/>
    <col min="10246" max="10246" width="6" style="9" customWidth="1"/>
    <col min="10247" max="10247" width="8.5546875" style="9" customWidth="1"/>
    <col min="10248" max="10248" width="7" style="9" customWidth="1"/>
    <col min="10249" max="10249" width="8.5546875" style="9" customWidth="1"/>
    <col min="10250" max="10250" width="6.77734375" style="9" customWidth="1"/>
    <col min="10251" max="10251" width="9.6640625" style="9" bestFit="1" customWidth="1"/>
    <col min="10252" max="10252" width="6.21875" style="9" customWidth="1"/>
    <col min="10253" max="10253" width="8.5546875" style="9" customWidth="1"/>
    <col min="10254" max="10254" width="5.6640625" style="9" customWidth="1"/>
    <col min="10255" max="10255" width="8.5546875" style="9" customWidth="1"/>
    <col min="10256" max="10256" width="11.33203125" style="9" customWidth="1"/>
    <col min="10257" max="10496" width="8.77734375" style="9"/>
    <col min="10497" max="10497" width="11" style="9" customWidth="1"/>
    <col min="10498" max="10499" width="8.5546875" style="9" customWidth="1"/>
    <col min="10500" max="10500" width="6" style="9" customWidth="1"/>
    <col min="10501" max="10501" width="8.5546875" style="9" customWidth="1"/>
    <col min="10502" max="10502" width="6" style="9" customWidth="1"/>
    <col min="10503" max="10503" width="8.5546875" style="9" customWidth="1"/>
    <col min="10504" max="10504" width="7" style="9" customWidth="1"/>
    <col min="10505" max="10505" width="8.5546875" style="9" customWidth="1"/>
    <col min="10506" max="10506" width="6.77734375" style="9" customWidth="1"/>
    <col min="10507" max="10507" width="9.6640625" style="9" bestFit="1" customWidth="1"/>
    <col min="10508" max="10508" width="6.21875" style="9" customWidth="1"/>
    <col min="10509" max="10509" width="8.5546875" style="9" customWidth="1"/>
    <col min="10510" max="10510" width="5.6640625" style="9" customWidth="1"/>
    <col min="10511" max="10511" width="8.5546875" style="9" customWidth="1"/>
    <col min="10512" max="10512" width="11.33203125" style="9" customWidth="1"/>
    <col min="10513" max="10752" width="8.77734375" style="9"/>
    <col min="10753" max="10753" width="11" style="9" customWidth="1"/>
    <col min="10754" max="10755" width="8.5546875" style="9" customWidth="1"/>
    <col min="10756" max="10756" width="6" style="9" customWidth="1"/>
    <col min="10757" max="10757" width="8.5546875" style="9" customWidth="1"/>
    <col min="10758" max="10758" width="6" style="9" customWidth="1"/>
    <col min="10759" max="10759" width="8.5546875" style="9" customWidth="1"/>
    <col min="10760" max="10760" width="7" style="9" customWidth="1"/>
    <col min="10761" max="10761" width="8.5546875" style="9" customWidth="1"/>
    <col min="10762" max="10762" width="6.77734375" style="9" customWidth="1"/>
    <col min="10763" max="10763" width="9.6640625" style="9" bestFit="1" customWidth="1"/>
    <col min="10764" max="10764" width="6.21875" style="9" customWidth="1"/>
    <col min="10765" max="10765" width="8.5546875" style="9" customWidth="1"/>
    <col min="10766" max="10766" width="5.6640625" style="9" customWidth="1"/>
    <col min="10767" max="10767" width="8.5546875" style="9" customWidth="1"/>
    <col min="10768" max="10768" width="11.33203125" style="9" customWidth="1"/>
    <col min="10769" max="11008" width="8.77734375" style="9"/>
    <col min="11009" max="11009" width="11" style="9" customWidth="1"/>
    <col min="11010" max="11011" width="8.5546875" style="9" customWidth="1"/>
    <col min="11012" max="11012" width="6" style="9" customWidth="1"/>
    <col min="11013" max="11013" width="8.5546875" style="9" customWidth="1"/>
    <col min="11014" max="11014" width="6" style="9" customWidth="1"/>
    <col min="11015" max="11015" width="8.5546875" style="9" customWidth="1"/>
    <col min="11016" max="11016" width="7" style="9" customWidth="1"/>
    <col min="11017" max="11017" width="8.5546875" style="9" customWidth="1"/>
    <col min="11018" max="11018" width="6.77734375" style="9" customWidth="1"/>
    <col min="11019" max="11019" width="9.6640625" style="9" bestFit="1" customWidth="1"/>
    <col min="11020" max="11020" width="6.21875" style="9" customWidth="1"/>
    <col min="11021" max="11021" width="8.5546875" style="9" customWidth="1"/>
    <col min="11022" max="11022" width="5.6640625" style="9" customWidth="1"/>
    <col min="11023" max="11023" width="8.5546875" style="9" customWidth="1"/>
    <col min="11024" max="11024" width="11.33203125" style="9" customWidth="1"/>
    <col min="11025" max="11264" width="8.77734375" style="9"/>
    <col min="11265" max="11265" width="11" style="9" customWidth="1"/>
    <col min="11266" max="11267" width="8.5546875" style="9" customWidth="1"/>
    <col min="11268" max="11268" width="6" style="9" customWidth="1"/>
    <col min="11269" max="11269" width="8.5546875" style="9" customWidth="1"/>
    <col min="11270" max="11270" width="6" style="9" customWidth="1"/>
    <col min="11271" max="11271" width="8.5546875" style="9" customWidth="1"/>
    <col min="11272" max="11272" width="7" style="9" customWidth="1"/>
    <col min="11273" max="11273" width="8.5546875" style="9" customWidth="1"/>
    <col min="11274" max="11274" width="6.77734375" style="9" customWidth="1"/>
    <col min="11275" max="11275" width="9.6640625" style="9" bestFit="1" customWidth="1"/>
    <col min="11276" max="11276" width="6.21875" style="9" customWidth="1"/>
    <col min="11277" max="11277" width="8.5546875" style="9" customWidth="1"/>
    <col min="11278" max="11278" width="5.6640625" style="9" customWidth="1"/>
    <col min="11279" max="11279" width="8.5546875" style="9" customWidth="1"/>
    <col min="11280" max="11280" width="11.33203125" style="9" customWidth="1"/>
    <col min="11281" max="11520" width="8.77734375" style="9"/>
    <col min="11521" max="11521" width="11" style="9" customWidth="1"/>
    <col min="11522" max="11523" width="8.5546875" style="9" customWidth="1"/>
    <col min="11524" max="11524" width="6" style="9" customWidth="1"/>
    <col min="11525" max="11525" width="8.5546875" style="9" customWidth="1"/>
    <col min="11526" max="11526" width="6" style="9" customWidth="1"/>
    <col min="11527" max="11527" width="8.5546875" style="9" customWidth="1"/>
    <col min="11528" max="11528" width="7" style="9" customWidth="1"/>
    <col min="11529" max="11529" width="8.5546875" style="9" customWidth="1"/>
    <col min="11530" max="11530" width="6.77734375" style="9" customWidth="1"/>
    <col min="11531" max="11531" width="9.6640625" style="9" bestFit="1" customWidth="1"/>
    <col min="11532" max="11532" width="6.21875" style="9" customWidth="1"/>
    <col min="11533" max="11533" width="8.5546875" style="9" customWidth="1"/>
    <col min="11534" max="11534" width="5.6640625" style="9" customWidth="1"/>
    <col min="11535" max="11535" width="8.5546875" style="9" customWidth="1"/>
    <col min="11536" max="11536" width="11.33203125" style="9" customWidth="1"/>
    <col min="11537" max="11776" width="8.77734375" style="9"/>
    <col min="11777" max="11777" width="11" style="9" customWidth="1"/>
    <col min="11778" max="11779" width="8.5546875" style="9" customWidth="1"/>
    <col min="11780" max="11780" width="6" style="9" customWidth="1"/>
    <col min="11781" max="11781" width="8.5546875" style="9" customWidth="1"/>
    <col min="11782" max="11782" width="6" style="9" customWidth="1"/>
    <col min="11783" max="11783" width="8.5546875" style="9" customWidth="1"/>
    <col min="11784" max="11784" width="7" style="9" customWidth="1"/>
    <col min="11785" max="11785" width="8.5546875" style="9" customWidth="1"/>
    <col min="11786" max="11786" width="6.77734375" style="9" customWidth="1"/>
    <col min="11787" max="11787" width="9.6640625" style="9" bestFit="1" customWidth="1"/>
    <col min="11788" max="11788" width="6.21875" style="9" customWidth="1"/>
    <col min="11789" max="11789" width="8.5546875" style="9" customWidth="1"/>
    <col min="11790" max="11790" width="5.6640625" style="9" customWidth="1"/>
    <col min="11791" max="11791" width="8.5546875" style="9" customWidth="1"/>
    <col min="11792" max="11792" width="11.33203125" style="9" customWidth="1"/>
    <col min="11793" max="12032" width="8.77734375" style="9"/>
    <col min="12033" max="12033" width="11" style="9" customWidth="1"/>
    <col min="12034" max="12035" width="8.5546875" style="9" customWidth="1"/>
    <col min="12036" max="12036" width="6" style="9" customWidth="1"/>
    <col min="12037" max="12037" width="8.5546875" style="9" customWidth="1"/>
    <col min="12038" max="12038" width="6" style="9" customWidth="1"/>
    <col min="12039" max="12039" width="8.5546875" style="9" customWidth="1"/>
    <col min="12040" max="12040" width="7" style="9" customWidth="1"/>
    <col min="12041" max="12041" width="8.5546875" style="9" customWidth="1"/>
    <col min="12042" max="12042" width="6.77734375" style="9" customWidth="1"/>
    <col min="12043" max="12043" width="9.6640625" style="9" bestFit="1" customWidth="1"/>
    <col min="12044" max="12044" width="6.21875" style="9" customWidth="1"/>
    <col min="12045" max="12045" width="8.5546875" style="9" customWidth="1"/>
    <col min="12046" max="12046" width="5.6640625" style="9" customWidth="1"/>
    <col min="12047" max="12047" width="8.5546875" style="9" customWidth="1"/>
    <col min="12048" max="12048" width="11.33203125" style="9" customWidth="1"/>
    <col min="12049" max="12288" width="8.77734375" style="9"/>
    <col min="12289" max="12289" width="11" style="9" customWidth="1"/>
    <col min="12290" max="12291" width="8.5546875" style="9" customWidth="1"/>
    <col min="12292" max="12292" width="6" style="9" customWidth="1"/>
    <col min="12293" max="12293" width="8.5546875" style="9" customWidth="1"/>
    <col min="12294" max="12294" width="6" style="9" customWidth="1"/>
    <col min="12295" max="12295" width="8.5546875" style="9" customWidth="1"/>
    <col min="12296" max="12296" width="7" style="9" customWidth="1"/>
    <col min="12297" max="12297" width="8.5546875" style="9" customWidth="1"/>
    <col min="12298" max="12298" width="6.77734375" style="9" customWidth="1"/>
    <col min="12299" max="12299" width="9.6640625" style="9" bestFit="1" customWidth="1"/>
    <col min="12300" max="12300" width="6.21875" style="9" customWidth="1"/>
    <col min="12301" max="12301" width="8.5546875" style="9" customWidth="1"/>
    <col min="12302" max="12302" width="5.6640625" style="9" customWidth="1"/>
    <col min="12303" max="12303" width="8.5546875" style="9" customWidth="1"/>
    <col min="12304" max="12304" width="11.33203125" style="9" customWidth="1"/>
    <col min="12305" max="12544" width="8.77734375" style="9"/>
    <col min="12545" max="12545" width="11" style="9" customWidth="1"/>
    <col min="12546" max="12547" width="8.5546875" style="9" customWidth="1"/>
    <col min="12548" max="12548" width="6" style="9" customWidth="1"/>
    <col min="12549" max="12549" width="8.5546875" style="9" customWidth="1"/>
    <col min="12550" max="12550" width="6" style="9" customWidth="1"/>
    <col min="12551" max="12551" width="8.5546875" style="9" customWidth="1"/>
    <col min="12552" max="12552" width="7" style="9" customWidth="1"/>
    <col min="12553" max="12553" width="8.5546875" style="9" customWidth="1"/>
    <col min="12554" max="12554" width="6.77734375" style="9" customWidth="1"/>
    <col min="12555" max="12555" width="9.6640625" style="9" bestFit="1" customWidth="1"/>
    <col min="12556" max="12556" width="6.21875" style="9" customWidth="1"/>
    <col min="12557" max="12557" width="8.5546875" style="9" customWidth="1"/>
    <col min="12558" max="12558" width="5.6640625" style="9" customWidth="1"/>
    <col min="12559" max="12559" width="8.5546875" style="9" customWidth="1"/>
    <col min="12560" max="12560" width="11.33203125" style="9" customWidth="1"/>
    <col min="12561" max="12800" width="8.77734375" style="9"/>
    <col min="12801" max="12801" width="11" style="9" customWidth="1"/>
    <col min="12802" max="12803" width="8.5546875" style="9" customWidth="1"/>
    <col min="12804" max="12804" width="6" style="9" customWidth="1"/>
    <col min="12805" max="12805" width="8.5546875" style="9" customWidth="1"/>
    <col min="12806" max="12806" width="6" style="9" customWidth="1"/>
    <col min="12807" max="12807" width="8.5546875" style="9" customWidth="1"/>
    <col min="12808" max="12808" width="7" style="9" customWidth="1"/>
    <col min="12809" max="12809" width="8.5546875" style="9" customWidth="1"/>
    <col min="12810" max="12810" width="6.77734375" style="9" customWidth="1"/>
    <col min="12811" max="12811" width="9.6640625" style="9" bestFit="1" customWidth="1"/>
    <col min="12812" max="12812" width="6.21875" style="9" customWidth="1"/>
    <col min="12813" max="12813" width="8.5546875" style="9" customWidth="1"/>
    <col min="12814" max="12814" width="5.6640625" style="9" customWidth="1"/>
    <col min="12815" max="12815" width="8.5546875" style="9" customWidth="1"/>
    <col min="12816" max="12816" width="11.33203125" style="9" customWidth="1"/>
    <col min="12817" max="13056" width="8.77734375" style="9"/>
    <col min="13057" max="13057" width="11" style="9" customWidth="1"/>
    <col min="13058" max="13059" width="8.5546875" style="9" customWidth="1"/>
    <col min="13060" max="13060" width="6" style="9" customWidth="1"/>
    <col min="13061" max="13061" width="8.5546875" style="9" customWidth="1"/>
    <col min="13062" max="13062" width="6" style="9" customWidth="1"/>
    <col min="13063" max="13063" width="8.5546875" style="9" customWidth="1"/>
    <col min="13064" max="13064" width="7" style="9" customWidth="1"/>
    <col min="13065" max="13065" width="8.5546875" style="9" customWidth="1"/>
    <col min="13066" max="13066" width="6.77734375" style="9" customWidth="1"/>
    <col min="13067" max="13067" width="9.6640625" style="9" bestFit="1" customWidth="1"/>
    <col min="13068" max="13068" width="6.21875" style="9" customWidth="1"/>
    <col min="13069" max="13069" width="8.5546875" style="9" customWidth="1"/>
    <col min="13070" max="13070" width="5.6640625" style="9" customWidth="1"/>
    <col min="13071" max="13071" width="8.5546875" style="9" customWidth="1"/>
    <col min="13072" max="13072" width="11.33203125" style="9" customWidth="1"/>
    <col min="13073" max="13312" width="8.77734375" style="9"/>
    <col min="13313" max="13313" width="11" style="9" customWidth="1"/>
    <col min="13314" max="13315" width="8.5546875" style="9" customWidth="1"/>
    <col min="13316" max="13316" width="6" style="9" customWidth="1"/>
    <col min="13317" max="13317" width="8.5546875" style="9" customWidth="1"/>
    <col min="13318" max="13318" width="6" style="9" customWidth="1"/>
    <col min="13319" max="13319" width="8.5546875" style="9" customWidth="1"/>
    <col min="13320" max="13320" width="7" style="9" customWidth="1"/>
    <col min="13321" max="13321" width="8.5546875" style="9" customWidth="1"/>
    <col min="13322" max="13322" width="6.77734375" style="9" customWidth="1"/>
    <col min="13323" max="13323" width="9.6640625" style="9" bestFit="1" customWidth="1"/>
    <col min="13324" max="13324" width="6.21875" style="9" customWidth="1"/>
    <col min="13325" max="13325" width="8.5546875" style="9" customWidth="1"/>
    <col min="13326" max="13326" width="5.6640625" style="9" customWidth="1"/>
    <col min="13327" max="13327" width="8.5546875" style="9" customWidth="1"/>
    <col min="13328" max="13328" width="11.33203125" style="9" customWidth="1"/>
    <col min="13329" max="13568" width="8.77734375" style="9"/>
    <col min="13569" max="13569" width="11" style="9" customWidth="1"/>
    <col min="13570" max="13571" width="8.5546875" style="9" customWidth="1"/>
    <col min="13572" max="13572" width="6" style="9" customWidth="1"/>
    <col min="13573" max="13573" width="8.5546875" style="9" customWidth="1"/>
    <col min="13574" max="13574" width="6" style="9" customWidth="1"/>
    <col min="13575" max="13575" width="8.5546875" style="9" customWidth="1"/>
    <col min="13576" max="13576" width="7" style="9" customWidth="1"/>
    <col min="13577" max="13577" width="8.5546875" style="9" customWidth="1"/>
    <col min="13578" max="13578" width="6.77734375" style="9" customWidth="1"/>
    <col min="13579" max="13579" width="9.6640625" style="9" bestFit="1" customWidth="1"/>
    <col min="13580" max="13580" width="6.21875" style="9" customWidth="1"/>
    <col min="13581" max="13581" width="8.5546875" style="9" customWidth="1"/>
    <col min="13582" max="13582" width="5.6640625" style="9" customWidth="1"/>
    <col min="13583" max="13583" width="8.5546875" style="9" customWidth="1"/>
    <col min="13584" max="13584" width="11.33203125" style="9" customWidth="1"/>
    <col min="13585" max="13824" width="8.77734375" style="9"/>
    <col min="13825" max="13825" width="11" style="9" customWidth="1"/>
    <col min="13826" max="13827" width="8.5546875" style="9" customWidth="1"/>
    <col min="13828" max="13828" width="6" style="9" customWidth="1"/>
    <col min="13829" max="13829" width="8.5546875" style="9" customWidth="1"/>
    <col min="13830" max="13830" width="6" style="9" customWidth="1"/>
    <col min="13831" max="13831" width="8.5546875" style="9" customWidth="1"/>
    <col min="13832" max="13832" width="7" style="9" customWidth="1"/>
    <col min="13833" max="13833" width="8.5546875" style="9" customWidth="1"/>
    <col min="13834" max="13834" width="6.77734375" style="9" customWidth="1"/>
    <col min="13835" max="13835" width="9.6640625" style="9" bestFit="1" customWidth="1"/>
    <col min="13836" max="13836" width="6.21875" style="9" customWidth="1"/>
    <col min="13837" max="13837" width="8.5546875" style="9" customWidth="1"/>
    <col min="13838" max="13838" width="5.6640625" style="9" customWidth="1"/>
    <col min="13839" max="13839" width="8.5546875" style="9" customWidth="1"/>
    <col min="13840" max="13840" width="11.33203125" style="9" customWidth="1"/>
    <col min="13841" max="14080" width="8.77734375" style="9"/>
    <col min="14081" max="14081" width="11" style="9" customWidth="1"/>
    <col min="14082" max="14083" width="8.5546875" style="9" customWidth="1"/>
    <col min="14084" max="14084" width="6" style="9" customWidth="1"/>
    <col min="14085" max="14085" width="8.5546875" style="9" customWidth="1"/>
    <col min="14086" max="14086" width="6" style="9" customWidth="1"/>
    <col min="14087" max="14087" width="8.5546875" style="9" customWidth="1"/>
    <col min="14088" max="14088" width="7" style="9" customWidth="1"/>
    <col min="14089" max="14089" width="8.5546875" style="9" customWidth="1"/>
    <col min="14090" max="14090" width="6.77734375" style="9" customWidth="1"/>
    <col min="14091" max="14091" width="9.6640625" style="9" bestFit="1" customWidth="1"/>
    <col min="14092" max="14092" width="6.21875" style="9" customWidth="1"/>
    <col min="14093" max="14093" width="8.5546875" style="9" customWidth="1"/>
    <col min="14094" max="14094" width="5.6640625" style="9" customWidth="1"/>
    <col min="14095" max="14095" width="8.5546875" style="9" customWidth="1"/>
    <col min="14096" max="14096" width="11.33203125" style="9" customWidth="1"/>
    <col min="14097" max="14336" width="8.77734375" style="9"/>
    <col min="14337" max="14337" width="11" style="9" customWidth="1"/>
    <col min="14338" max="14339" width="8.5546875" style="9" customWidth="1"/>
    <col min="14340" max="14340" width="6" style="9" customWidth="1"/>
    <col min="14341" max="14341" width="8.5546875" style="9" customWidth="1"/>
    <col min="14342" max="14342" width="6" style="9" customWidth="1"/>
    <col min="14343" max="14343" width="8.5546875" style="9" customWidth="1"/>
    <col min="14344" max="14344" width="7" style="9" customWidth="1"/>
    <col min="14345" max="14345" width="8.5546875" style="9" customWidth="1"/>
    <col min="14346" max="14346" width="6.77734375" style="9" customWidth="1"/>
    <col min="14347" max="14347" width="9.6640625" style="9" bestFit="1" customWidth="1"/>
    <col min="14348" max="14348" width="6.21875" style="9" customWidth="1"/>
    <col min="14349" max="14349" width="8.5546875" style="9" customWidth="1"/>
    <col min="14350" max="14350" width="5.6640625" style="9" customWidth="1"/>
    <col min="14351" max="14351" width="8.5546875" style="9" customWidth="1"/>
    <col min="14352" max="14352" width="11.33203125" style="9" customWidth="1"/>
    <col min="14353" max="14592" width="8.77734375" style="9"/>
    <col min="14593" max="14593" width="11" style="9" customWidth="1"/>
    <col min="14594" max="14595" width="8.5546875" style="9" customWidth="1"/>
    <col min="14596" max="14596" width="6" style="9" customWidth="1"/>
    <col min="14597" max="14597" width="8.5546875" style="9" customWidth="1"/>
    <col min="14598" max="14598" width="6" style="9" customWidth="1"/>
    <col min="14599" max="14599" width="8.5546875" style="9" customWidth="1"/>
    <col min="14600" max="14600" width="7" style="9" customWidth="1"/>
    <col min="14601" max="14601" width="8.5546875" style="9" customWidth="1"/>
    <col min="14602" max="14602" width="6.77734375" style="9" customWidth="1"/>
    <col min="14603" max="14603" width="9.6640625" style="9" bestFit="1" customWidth="1"/>
    <col min="14604" max="14604" width="6.21875" style="9" customWidth="1"/>
    <col min="14605" max="14605" width="8.5546875" style="9" customWidth="1"/>
    <col min="14606" max="14606" width="5.6640625" style="9" customWidth="1"/>
    <col min="14607" max="14607" width="8.5546875" style="9" customWidth="1"/>
    <col min="14608" max="14608" width="11.33203125" style="9" customWidth="1"/>
    <col min="14609" max="14848" width="8.77734375" style="9"/>
    <col min="14849" max="14849" width="11" style="9" customWidth="1"/>
    <col min="14850" max="14851" width="8.5546875" style="9" customWidth="1"/>
    <col min="14852" max="14852" width="6" style="9" customWidth="1"/>
    <col min="14853" max="14853" width="8.5546875" style="9" customWidth="1"/>
    <col min="14854" max="14854" width="6" style="9" customWidth="1"/>
    <col min="14855" max="14855" width="8.5546875" style="9" customWidth="1"/>
    <col min="14856" max="14856" width="7" style="9" customWidth="1"/>
    <col min="14857" max="14857" width="8.5546875" style="9" customWidth="1"/>
    <col min="14858" max="14858" width="6.77734375" style="9" customWidth="1"/>
    <col min="14859" max="14859" width="9.6640625" style="9" bestFit="1" customWidth="1"/>
    <col min="14860" max="14860" width="6.21875" style="9" customWidth="1"/>
    <col min="14861" max="14861" width="8.5546875" style="9" customWidth="1"/>
    <col min="14862" max="14862" width="5.6640625" style="9" customWidth="1"/>
    <col min="14863" max="14863" width="8.5546875" style="9" customWidth="1"/>
    <col min="14864" max="14864" width="11.33203125" style="9" customWidth="1"/>
    <col min="14865" max="15104" width="8.77734375" style="9"/>
    <col min="15105" max="15105" width="11" style="9" customWidth="1"/>
    <col min="15106" max="15107" width="8.5546875" style="9" customWidth="1"/>
    <col min="15108" max="15108" width="6" style="9" customWidth="1"/>
    <col min="15109" max="15109" width="8.5546875" style="9" customWidth="1"/>
    <col min="15110" max="15110" width="6" style="9" customWidth="1"/>
    <col min="15111" max="15111" width="8.5546875" style="9" customWidth="1"/>
    <col min="15112" max="15112" width="7" style="9" customWidth="1"/>
    <col min="15113" max="15113" width="8.5546875" style="9" customWidth="1"/>
    <col min="15114" max="15114" width="6.77734375" style="9" customWidth="1"/>
    <col min="15115" max="15115" width="9.6640625" style="9" bestFit="1" customWidth="1"/>
    <col min="15116" max="15116" width="6.21875" style="9" customWidth="1"/>
    <col min="15117" max="15117" width="8.5546875" style="9" customWidth="1"/>
    <col min="15118" max="15118" width="5.6640625" style="9" customWidth="1"/>
    <col min="15119" max="15119" width="8.5546875" style="9" customWidth="1"/>
    <col min="15120" max="15120" width="11.33203125" style="9" customWidth="1"/>
    <col min="15121" max="15360" width="8.77734375" style="9"/>
    <col min="15361" max="15361" width="11" style="9" customWidth="1"/>
    <col min="15362" max="15363" width="8.5546875" style="9" customWidth="1"/>
    <col min="15364" max="15364" width="6" style="9" customWidth="1"/>
    <col min="15365" max="15365" width="8.5546875" style="9" customWidth="1"/>
    <col min="15366" max="15366" width="6" style="9" customWidth="1"/>
    <col min="15367" max="15367" width="8.5546875" style="9" customWidth="1"/>
    <col min="15368" max="15368" width="7" style="9" customWidth="1"/>
    <col min="15369" max="15369" width="8.5546875" style="9" customWidth="1"/>
    <col min="15370" max="15370" width="6.77734375" style="9" customWidth="1"/>
    <col min="15371" max="15371" width="9.6640625" style="9" bestFit="1" customWidth="1"/>
    <col min="15372" max="15372" width="6.21875" style="9" customWidth="1"/>
    <col min="15373" max="15373" width="8.5546875" style="9" customWidth="1"/>
    <col min="15374" max="15374" width="5.6640625" style="9" customWidth="1"/>
    <col min="15375" max="15375" width="8.5546875" style="9" customWidth="1"/>
    <col min="15376" max="15376" width="11.33203125" style="9" customWidth="1"/>
    <col min="15377" max="15616" width="8.77734375" style="9"/>
    <col min="15617" max="15617" width="11" style="9" customWidth="1"/>
    <col min="15618" max="15619" width="8.5546875" style="9" customWidth="1"/>
    <col min="15620" max="15620" width="6" style="9" customWidth="1"/>
    <col min="15621" max="15621" width="8.5546875" style="9" customWidth="1"/>
    <col min="15622" max="15622" width="6" style="9" customWidth="1"/>
    <col min="15623" max="15623" width="8.5546875" style="9" customWidth="1"/>
    <col min="15624" max="15624" width="7" style="9" customWidth="1"/>
    <col min="15625" max="15625" width="8.5546875" style="9" customWidth="1"/>
    <col min="15626" max="15626" width="6.77734375" style="9" customWidth="1"/>
    <col min="15627" max="15627" width="9.6640625" style="9" bestFit="1" customWidth="1"/>
    <col min="15628" max="15628" width="6.21875" style="9" customWidth="1"/>
    <col min="15629" max="15629" width="8.5546875" style="9" customWidth="1"/>
    <col min="15630" max="15630" width="5.6640625" style="9" customWidth="1"/>
    <col min="15631" max="15631" width="8.5546875" style="9" customWidth="1"/>
    <col min="15632" max="15632" width="11.33203125" style="9" customWidth="1"/>
    <col min="15633" max="15872" width="8.77734375" style="9"/>
    <col min="15873" max="15873" width="11" style="9" customWidth="1"/>
    <col min="15874" max="15875" width="8.5546875" style="9" customWidth="1"/>
    <col min="15876" max="15876" width="6" style="9" customWidth="1"/>
    <col min="15877" max="15877" width="8.5546875" style="9" customWidth="1"/>
    <col min="15878" max="15878" width="6" style="9" customWidth="1"/>
    <col min="15879" max="15879" width="8.5546875" style="9" customWidth="1"/>
    <col min="15880" max="15880" width="7" style="9" customWidth="1"/>
    <col min="15881" max="15881" width="8.5546875" style="9" customWidth="1"/>
    <col min="15882" max="15882" width="6.77734375" style="9" customWidth="1"/>
    <col min="15883" max="15883" width="9.6640625" style="9" bestFit="1" customWidth="1"/>
    <col min="15884" max="15884" width="6.21875" style="9" customWidth="1"/>
    <col min="15885" max="15885" width="8.5546875" style="9" customWidth="1"/>
    <col min="15886" max="15886" width="5.6640625" style="9" customWidth="1"/>
    <col min="15887" max="15887" width="8.5546875" style="9" customWidth="1"/>
    <col min="15888" max="15888" width="11.33203125" style="9" customWidth="1"/>
    <col min="15889" max="16128" width="8.77734375" style="9"/>
    <col min="16129" max="16129" width="11" style="9" customWidth="1"/>
    <col min="16130" max="16131" width="8.5546875" style="9" customWidth="1"/>
    <col min="16132" max="16132" width="6" style="9" customWidth="1"/>
    <col min="16133" max="16133" width="8.5546875" style="9" customWidth="1"/>
    <col min="16134" max="16134" width="6" style="9" customWidth="1"/>
    <col min="16135" max="16135" width="8.5546875" style="9" customWidth="1"/>
    <col min="16136" max="16136" width="7" style="9" customWidth="1"/>
    <col min="16137" max="16137" width="8.5546875" style="9" customWidth="1"/>
    <col min="16138" max="16138" width="6.77734375" style="9" customWidth="1"/>
    <col min="16139" max="16139" width="9.6640625" style="9" bestFit="1" customWidth="1"/>
    <col min="16140" max="16140" width="6.21875" style="9" customWidth="1"/>
    <col min="16141" max="16141" width="8.5546875" style="9" customWidth="1"/>
    <col min="16142" max="16142" width="5.6640625" style="9" customWidth="1"/>
    <col min="16143" max="16143" width="8.5546875" style="9" customWidth="1"/>
    <col min="16144" max="16144" width="11.33203125" style="9" customWidth="1"/>
    <col min="16145" max="16384" width="8.77734375" style="9"/>
  </cols>
  <sheetData>
    <row r="1" spans="1:19" ht="32.450000000000003" customHeight="1">
      <c r="A1" s="658" t="s">
        <v>423</v>
      </c>
      <c r="B1" s="658"/>
      <c r="C1" s="658"/>
      <c r="D1" s="658"/>
      <c r="E1" s="658"/>
      <c r="F1" s="658"/>
      <c r="G1" s="658"/>
      <c r="H1" s="658"/>
      <c r="I1" s="658"/>
      <c r="J1" s="683" t="s">
        <v>287</v>
      </c>
      <c r="K1" s="683"/>
      <c r="L1" s="683"/>
      <c r="M1" s="683"/>
      <c r="N1" s="683"/>
      <c r="O1" s="683"/>
      <c r="P1" s="683"/>
      <c r="Q1" s="56"/>
    </row>
    <row r="2" spans="1:19" ht="6.95" customHeight="1">
      <c r="A2" s="133"/>
      <c r="B2" s="134"/>
      <c r="C2" s="134"/>
      <c r="D2" s="134"/>
      <c r="E2" s="134"/>
      <c r="F2" s="134"/>
      <c r="G2" s="134"/>
      <c r="H2" s="134"/>
      <c r="I2" s="134"/>
      <c r="J2" s="55"/>
      <c r="K2" s="55"/>
      <c r="L2" s="55"/>
      <c r="M2" s="55"/>
      <c r="N2" s="55"/>
      <c r="O2" s="55"/>
      <c r="P2" s="55"/>
      <c r="Q2" s="56"/>
    </row>
    <row r="3" spans="1:19" s="78" customFormat="1" ht="21.2" customHeight="1">
      <c r="A3" s="972" t="s">
        <v>288</v>
      </c>
      <c r="B3" s="972"/>
      <c r="C3" s="412"/>
      <c r="D3" s="412"/>
      <c r="E3" s="412"/>
      <c r="F3" s="412"/>
      <c r="G3" s="412"/>
      <c r="H3" s="412"/>
      <c r="I3" s="412"/>
      <c r="J3" s="439"/>
      <c r="K3" s="439"/>
      <c r="L3" s="439"/>
      <c r="M3" s="439"/>
      <c r="N3" s="439"/>
      <c r="O3" s="719" t="s">
        <v>289</v>
      </c>
      <c r="P3" s="719"/>
      <c r="Q3" s="74"/>
    </row>
    <row r="4" spans="1:19" s="10" customFormat="1" ht="28.35" customHeight="1">
      <c r="A4" s="685" t="s">
        <v>53</v>
      </c>
      <c r="B4" s="667" t="s">
        <v>343</v>
      </c>
      <c r="C4" s="701"/>
      <c r="D4" s="667" t="s">
        <v>290</v>
      </c>
      <c r="E4" s="701"/>
      <c r="F4" s="667" t="s">
        <v>291</v>
      </c>
      <c r="G4" s="701"/>
      <c r="H4" s="667" t="s">
        <v>292</v>
      </c>
      <c r="I4" s="797"/>
      <c r="J4" s="685" t="s">
        <v>496</v>
      </c>
      <c r="K4" s="701"/>
      <c r="L4" s="667" t="s">
        <v>293</v>
      </c>
      <c r="M4" s="701"/>
      <c r="N4" s="667" t="s">
        <v>342</v>
      </c>
      <c r="O4" s="701"/>
      <c r="P4" s="661" t="s">
        <v>58</v>
      </c>
      <c r="Q4" s="45"/>
    </row>
    <row r="5" spans="1:19" s="10" customFormat="1" ht="28.35" customHeight="1">
      <c r="A5" s="687"/>
      <c r="B5" s="125" t="s">
        <v>294</v>
      </c>
      <c r="C5" s="125" t="s">
        <v>295</v>
      </c>
      <c r="D5" s="125" t="s">
        <v>294</v>
      </c>
      <c r="E5" s="125" t="s">
        <v>295</v>
      </c>
      <c r="F5" s="125" t="s">
        <v>294</v>
      </c>
      <c r="G5" s="125" t="s">
        <v>295</v>
      </c>
      <c r="H5" s="125" t="s">
        <v>294</v>
      </c>
      <c r="I5" s="135" t="s">
        <v>295</v>
      </c>
      <c r="J5" s="132" t="s">
        <v>294</v>
      </c>
      <c r="K5" s="125" t="s">
        <v>295</v>
      </c>
      <c r="L5" s="125" t="s">
        <v>294</v>
      </c>
      <c r="M5" s="125" t="s">
        <v>295</v>
      </c>
      <c r="N5" s="125" t="s">
        <v>294</v>
      </c>
      <c r="O5" s="125" t="s">
        <v>295</v>
      </c>
      <c r="P5" s="663"/>
      <c r="Q5" s="45"/>
    </row>
    <row r="6" spans="1:19" s="30" customFormat="1" ht="45.4" customHeight="1">
      <c r="A6" s="415">
        <v>2015</v>
      </c>
      <c r="B6" s="126">
        <v>48</v>
      </c>
      <c r="C6" s="127">
        <v>270956</v>
      </c>
      <c r="D6" s="127">
        <v>3</v>
      </c>
      <c r="E6" s="127">
        <v>11239</v>
      </c>
      <c r="F6" s="127">
        <v>21</v>
      </c>
      <c r="G6" s="127">
        <v>12976</v>
      </c>
      <c r="H6" s="127">
        <v>5</v>
      </c>
      <c r="I6" s="127">
        <v>19520</v>
      </c>
      <c r="J6" s="127">
        <v>2</v>
      </c>
      <c r="K6" s="127">
        <v>172038</v>
      </c>
      <c r="L6" s="127">
        <v>17</v>
      </c>
      <c r="M6" s="127">
        <v>55183</v>
      </c>
      <c r="N6" s="127">
        <v>0</v>
      </c>
      <c r="O6" s="130">
        <v>0</v>
      </c>
      <c r="P6" s="415">
        <v>2015</v>
      </c>
      <c r="Q6" s="532"/>
      <c r="R6" s="532"/>
      <c r="S6" s="532"/>
    </row>
    <row r="7" spans="1:19" s="30" customFormat="1" ht="45.4" customHeight="1">
      <c r="A7" s="415">
        <v>2016</v>
      </c>
      <c r="B7" s="126">
        <v>49</v>
      </c>
      <c r="C7" s="127">
        <v>270956</v>
      </c>
      <c r="D7" s="127">
        <v>3</v>
      </c>
      <c r="E7" s="127">
        <v>11239</v>
      </c>
      <c r="F7" s="127">
        <v>21</v>
      </c>
      <c r="G7" s="127">
        <v>12988</v>
      </c>
      <c r="H7" s="127">
        <v>5</v>
      </c>
      <c r="I7" s="127">
        <v>19928</v>
      </c>
      <c r="J7" s="127">
        <v>2</v>
      </c>
      <c r="K7" s="127">
        <v>172038</v>
      </c>
      <c r="L7" s="127">
        <v>18</v>
      </c>
      <c r="M7" s="127">
        <v>56508</v>
      </c>
      <c r="N7" s="127">
        <v>0</v>
      </c>
      <c r="O7" s="130">
        <v>0</v>
      </c>
      <c r="P7" s="415">
        <v>2016</v>
      </c>
      <c r="Q7" s="532"/>
      <c r="R7" s="532"/>
      <c r="S7" s="532"/>
    </row>
    <row r="8" spans="1:19" s="30" customFormat="1" ht="45.4" customHeight="1">
      <c r="A8" s="415">
        <v>2017</v>
      </c>
      <c r="B8" s="126">
        <v>50</v>
      </c>
      <c r="C8" s="127">
        <v>272271</v>
      </c>
      <c r="D8" s="127">
        <v>3</v>
      </c>
      <c r="E8" s="127">
        <v>11239</v>
      </c>
      <c r="F8" s="127">
        <v>22</v>
      </c>
      <c r="G8" s="127">
        <v>13605</v>
      </c>
      <c r="H8" s="127">
        <v>5</v>
      </c>
      <c r="I8" s="127">
        <v>19314</v>
      </c>
      <c r="J8" s="127">
        <v>2</v>
      </c>
      <c r="K8" s="127">
        <v>172038</v>
      </c>
      <c r="L8" s="127">
        <v>18</v>
      </c>
      <c r="M8" s="127">
        <v>56075</v>
      </c>
      <c r="N8" s="127">
        <v>0</v>
      </c>
      <c r="O8" s="130">
        <v>0</v>
      </c>
      <c r="P8" s="415">
        <v>2017</v>
      </c>
      <c r="Q8" s="532"/>
      <c r="R8" s="532"/>
      <c r="S8" s="532"/>
    </row>
    <row r="9" spans="1:19" s="40" customFormat="1" ht="45.4" customHeight="1">
      <c r="A9" s="415">
        <v>2018</v>
      </c>
      <c r="B9" s="126">
        <v>51</v>
      </c>
      <c r="C9" s="127">
        <v>273126</v>
      </c>
      <c r="D9" s="127">
        <v>3</v>
      </c>
      <c r="E9" s="127">
        <v>11239</v>
      </c>
      <c r="F9" s="127">
        <v>22</v>
      </c>
      <c r="G9" s="127">
        <v>13605</v>
      </c>
      <c r="H9" s="127">
        <v>5</v>
      </c>
      <c r="I9" s="127">
        <v>19314</v>
      </c>
      <c r="J9" s="127">
        <v>2</v>
      </c>
      <c r="K9" s="127">
        <v>172038</v>
      </c>
      <c r="L9" s="127">
        <v>19</v>
      </c>
      <c r="M9" s="127">
        <v>56930</v>
      </c>
      <c r="N9" s="127">
        <v>0</v>
      </c>
      <c r="O9" s="130">
        <v>0</v>
      </c>
      <c r="P9" s="415">
        <v>2018</v>
      </c>
      <c r="Q9" s="532"/>
      <c r="R9" s="532"/>
      <c r="S9" s="532"/>
    </row>
    <row r="10" spans="1:19" s="42" customFormat="1" ht="45.4" customHeight="1">
      <c r="A10" s="192">
        <v>2019</v>
      </c>
      <c r="B10" s="128">
        <v>51</v>
      </c>
      <c r="C10" s="129">
        <v>284925</v>
      </c>
      <c r="D10" s="129">
        <v>3</v>
      </c>
      <c r="E10" s="129">
        <v>11240</v>
      </c>
      <c r="F10" s="129">
        <v>23</v>
      </c>
      <c r="G10" s="129">
        <v>14247</v>
      </c>
      <c r="H10" s="129">
        <v>4</v>
      </c>
      <c r="I10" s="129">
        <v>26902</v>
      </c>
      <c r="J10" s="129">
        <v>2</v>
      </c>
      <c r="K10" s="129">
        <v>172038</v>
      </c>
      <c r="L10" s="129">
        <v>19</v>
      </c>
      <c r="M10" s="129">
        <v>60498</v>
      </c>
      <c r="N10" s="129">
        <v>0</v>
      </c>
      <c r="O10" s="131">
        <v>0</v>
      </c>
      <c r="P10" s="192">
        <v>2019</v>
      </c>
      <c r="Q10" s="532"/>
      <c r="R10" s="532"/>
      <c r="S10" s="532"/>
    </row>
    <row r="11" spans="1:19" s="42" customFormat="1" ht="45.4" customHeight="1">
      <c r="A11" s="176">
        <v>2020</v>
      </c>
      <c r="B11" s="126">
        <v>52</v>
      </c>
      <c r="C11" s="127">
        <v>285778</v>
      </c>
      <c r="D11" s="127">
        <v>3</v>
      </c>
      <c r="E11" s="127">
        <v>11240</v>
      </c>
      <c r="F11" s="127">
        <v>24</v>
      </c>
      <c r="G11" s="127">
        <v>15100</v>
      </c>
      <c r="H11" s="127">
        <v>4</v>
      </c>
      <c r="I11" s="127">
        <v>26902</v>
      </c>
      <c r="J11" s="127">
        <v>2</v>
      </c>
      <c r="K11" s="127">
        <v>172038</v>
      </c>
      <c r="L11" s="127">
        <v>19</v>
      </c>
      <c r="M11" s="127">
        <v>60498</v>
      </c>
      <c r="N11" s="127">
        <v>0</v>
      </c>
      <c r="O11" s="130">
        <v>0</v>
      </c>
      <c r="P11" s="176">
        <v>2020</v>
      </c>
      <c r="Q11" s="532"/>
      <c r="R11" s="532"/>
      <c r="S11" s="532"/>
    </row>
    <row r="12" spans="1:19" s="11" customFormat="1" ht="45.4" customHeight="1">
      <c r="A12" s="253">
        <v>2021</v>
      </c>
      <c r="B12" s="260">
        <v>50</v>
      </c>
      <c r="C12" s="261">
        <v>283727</v>
      </c>
      <c r="D12" s="261">
        <v>3</v>
      </c>
      <c r="E12" s="261">
        <v>11239</v>
      </c>
      <c r="F12" s="261">
        <v>24</v>
      </c>
      <c r="G12" s="261">
        <v>15723</v>
      </c>
      <c r="H12" s="261">
        <v>4</v>
      </c>
      <c r="I12" s="261">
        <v>26902</v>
      </c>
      <c r="J12" s="261">
        <v>2</v>
      </c>
      <c r="K12" s="261">
        <v>172038</v>
      </c>
      <c r="L12" s="261">
        <v>17</v>
      </c>
      <c r="M12" s="261">
        <v>57825</v>
      </c>
      <c r="N12" s="127">
        <v>0</v>
      </c>
      <c r="O12" s="130">
        <v>0</v>
      </c>
      <c r="P12" s="253">
        <v>2021</v>
      </c>
      <c r="Q12" s="532"/>
      <c r="R12" s="532"/>
      <c r="S12" s="532"/>
    </row>
    <row r="13" spans="1:19" s="42" customFormat="1" ht="45.4" customHeight="1">
      <c r="A13" s="176" t="s">
        <v>60</v>
      </c>
      <c r="B13" s="126">
        <v>27</v>
      </c>
      <c r="C13" s="127">
        <v>191262</v>
      </c>
      <c r="D13" s="127">
        <v>1</v>
      </c>
      <c r="E13" s="127">
        <v>3887</v>
      </c>
      <c r="F13" s="262">
        <v>12</v>
      </c>
      <c r="G13" s="262">
        <v>7512</v>
      </c>
      <c r="H13" s="127">
        <v>3</v>
      </c>
      <c r="I13" s="127">
        <v>25723</v>
      </c>
      <c r="J13" s="127">
        <v>1</v>
      </c>
      <c r="K13" s="127">
        <v>118258</v>
      </c>
      <c r="L13" s="127">
        <v>10</v>
      </c>
      <c r="M13" s="127">
        <v>35882</v>
      </c>
      <c r="N13" s="127">
        <v>0</v>
      </c>
      <c r="O13" s="130">
        <v>0</v>
      </c>
      <c r="P13" s="168" t="s">
        <v>61</v>
      </c>
      <c r="Q13" s="532"/>
      <c r="R13" s="532"/>
      <c r="S13" s="532"/>
    </row>
    <row r="14" spans="1:19" s="42" customFormat="1" ht="45.4" customHeight="1">
      <c r="A14" s="212" t="s">
        <v>62</v>
      </c>
      <c r="B14" s="263">
        <v>23</v>
      </c>
      <c r="C14" s="264">
        <v>92465</v>
      </c>
      <c r="D14" s="264">
        <v>2</v>
      </c>
      <c r="E14" s="264">
        <v>7352</v>
      </c>
      <c r="F14" s="265">
        <v>12</v>
      </c>
      <c r="G14" s="265">
        <v>8211</v>
      </c>
      <c r="H14" s="264">
        <v>1</v>
      </c>
      <c r="I14" s="264">
        <v>1179</v>
      </c>
      <c r="J14" s="264">
        <v>1</v>
      </c>
      <c r="K14" s="264">
        <v>53780</v>
      </c>
      <c r="L14" s="264">
        <v>7</v>
      </c>
      <c r="M14" s="264">
        <v>21943</v>
      </c>
      <c r="N14" s="264">
        <v>0</v>
      </c>
      <c r="O14" s="266">
        <v>0</v>
      </c>
      <c r="P14" s="241" t="s">
        <v>63</v>
      </c>
      <c r="Q14" s="532"/>
      <c r="R14" s="532"/>
      <c r="S14" s="532"/>
    </row>
    <row r="15" spans="1:19" s="42" customFormat="1" ht="5.65" customHeight="1">
      <c r="A15" s="73"/>
      <c r="B15" s="57"/>
      <c r="C15" s="57"/>
      <c r="D15" s="57"/>
      <c r="E15" s="57"/>
      <c r="F15" s="73"/>
      <c r="G15" s="73"/>
      <c r="H15" s="57"/>
      <c r="I15" s="57"/>
      <c r="J15" s="57"/>
      <c r="K15" s="57"/>
      <c r="L15" s="57"/>
      <c r="M15" s="57"/>
      <c r="N15" s="57"/>
      <c r="O15" s="57"/>
      <c r="P15" s="44"/>
      <c r="Q15" s="45"/>
    </row>
    <row r="16" spans="1:19" s="78" customFormat="1" ht="14.1" customHeight="1">
      <c r="A16" s="656" t="s">
        <v>296</v>
      </c>
      <c r="B16" s="656"/>
      <c r="C16" s="656"/>
      <c r="D16" s="93"/>
      <c r="E16" s="93"/>
      <c r="F16" s="93"/>
      <c r="G16" s="93"/>
      <c r="H16" s="93"/>
      <c r="I16" s="93"/>
      <c r="J16" s="74"/>
      <c r="K16" s="74" t="s">
        <v>52</v>
      </c>
      <c r="L16" s="74"/>
      <c r="M16" s="665" t="s">
        <v>297</v>
      </c>
      <c r="N16" s="665"/>
      <c r="O16" s="665"/>
      <c r="P16" s="665"/>
      <c r="Q16" s="74"/>
    </row>
    <row r="17" spans="1:17" ht="14.1" customHeight="1">
      <c r="A17" s="136"/>
      <c r="B17" s="75"/>
      <c r="C17" s="75"/>
      <c r="D17" s="75"/>
      <c r="E17" s="75"/>
      <c r="F17" s="75"/>
      <c r="G17" s="75"/>
      <c r="H17" s="75"/>
      <c r="I17" s="75"/>
      <c r="J17" s="56"/>
      <c r="K17" s="56"/>
      <c r="L17" s="56"/>
      <c r="M17" s="56"/>
      <c r="N17" s="56"/>
      <c r="O17" s="56"/>
      <c r="P17" s="56"/>
      <c r="Q17" s="56"/>
    </row>
    <row r="18" spans="1:17" ht="15.75">
      <c r="A18" s="58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5.75">
      <c r="A19" s="58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</row>
    <row r="20" spans="1:17" ht="15.75">
      <c r="A20" s="58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15.75">
      <c r="A21" s="58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15.75">
      <c r="A22" s="58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15.75">
      <c r="A23" s="58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7" ht="15.75">
      <c r="A24" s="58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</row>
    <row r="25" spans="1:17" ht="15.75">
      <c r="A25" s="58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</row>
    <row r="26" spans="1:17" ht="15.75">
      <c r="A26" s="58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15.75">
      <c r="A27" s="58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5.75">
      <c r="A28" s="58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5.75">
      <c r="A29" s="58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15.75">
      <c r="A30" s="58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5.75">
      <c r="A31" s="58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7" ht="15.75">
      <c r="A32" s="58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</row>
    <row r="33" spans="1:17" ht="15.75">
      <c r="A33" s="58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.75">
      <c r="A34" s="58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</row>
  </sheetData>
  <mergeCells count="15">
    <mergeCell ref="A4:A5"/>
    <mergeCell ref="P4:P5"/>
    <mergeCell ref="J1:P1"/>
    <mergeCell ref="A1:I1"/>
    <mergeCell ref="M16:P16"/>
    <mergeCell ref="N4:O4"/>
    <mergeCell ref="B4:C4"/>
    <mergeCell ref="D4:E4"/>
    <mergeCell ref="F4:G4"/>
    <mergeCell ref="H4:I4"/>
    <mergeCell ref="J4:K4"/>
    <mergeCell ref="L4:M4"/>
    <mergeCell ref="A16:C16"/>
    <mergeCell ref="O3:P3"/>
    <mergeCell ref="A3:B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R66"/>
  <sheetViews>
    <sheetView view="pageBreakPreview" zoomScaleNormal="100" zoomScaleSheetLayoutView="100" workbookViewId="0">
      <selection sqref="A1:F1"/>
    </sheetView>
  </sheetViews>
  <sheetFormatPr defaultColWidth="8.77734375" defaultRowHeight="13.5"/>
  <cols>
    <col min="1" max="1" width="10.88671875" style="14" customWidth="1"/>
    <col min="2" max="6" width="11.33203125" style="14" customWidth="1"/>
    <col min="7" max="11" width="10.77734375" style="14" customWidth="1"/>
    <col min="12" max="12" width="10.88671875" style="14" customWidth="1"/>
    <col min="13" max="13" width="7.109375" style="14" customWidth="1"/>
    <col min="14" max="257" width="8.77734375" style="14"/>
    <col min="258" max="258" width="7.44140625" style="14" customWidth="1"/>
    <col min="259" max="267" width="11.33203125" style="14" customWidth="1"/>
    <col min="268" max="268" width="8.88671875" style="14" customWidth="1"/>
    <col min="269" max="269" width="7.109375" style="14" customWidth="1"/>
    <col min="270" max="513" width="8.77734375" style="14"/>
    <col min="514" max="514" width="7.44140625" style="14" customWidth="1"/>
    <col min="515" max="523" width="11.33203125" style="14" customWidth="1"/>
    <col min="524" max="524" width="8.88671875" style="14" customWidth="1"/>
    <col min="525" max="525" width="7.109375" style="14" customWidth="1"/>
    <col min="526" max="769" width="8.77734375" style="14"/>
    <col min="770" max="770" width="7.44140625" style="14" customWidth="1"/>
    <col min="771" max="779" width="11.33203125" style="14" customWidth="1"/>
    <col min="780" max="780" width="8.88671875" style="14" customWidth="1"/>
    <col min="781" max="781" width="7.109375" style="14" customWidth="1"/>
    <col min="782" max="1025" width="8.77734375" style="14"/>
    <col min="1026" max="1026" width="7.44140625" style="14" customWidth="1"/>
    <col min="1027" max="1035" width="11.33203125" style="14" customWidth="1"/>
    <col min="1036" max="1036" width="8.88671875" style="14" customWidth="1"/>
    <col min="1037" max="1037" width="7.109375" style="14" customWidth="1"/>
    <col min="1038" max="1281" width="8.77734375" style="14"/>
    <col min="1282" max="1282" width="7.44140625" style="14" customWidth="1"/>
    <col min="1283" max="1291" width="11.33203125" style="14" customWidth="1"/>
    <col min="1292" max="1292" width="8.88671875" style="14" customWidth="1"/>
    <col min="1293" max="1293" width="7.109375" style="14" customWidth="1"/>
    <col min="1294" max="1537" width="8.77734375" style="14"/>
    <col min="1538" max="1538" width="7.44140625" style="14" customWidth="1"/>
    <col min="1539" max="1547" width="11.33203125" style="14" customWidth="1"/>
    <col min="1548" max="1548" width="8.88671875" style="14" customWidth="1"/>
    <col min="1549" max="1549" width="7.109375" style="14" customWidth="1"/>
    <col min="1550" max="1793" width="8.77734375" style="14"/>
    <col min="1794" max="1794" width="7.44140625" style="14" customWidth="1"/>
    <col min="1795" max="1803" width="11.33203125" style="14" customWidth="1"/>
    <col min="1804" max="1804" width="8.88671875" style="14" customWidth="1"/>
    <col min="1805" max="1805" width="7.109375" style="14" customWidth="1"/>
    <col min="1806" max="2049" width="8.77734375" style="14"/>
    <col min="2050" max="2050" width="7.44140625" style="14" customWidth="1"/>
    <col min="2051" max="2059" width="11.33203125" style="14" customWidth="1"/>
    <col min="2060" max="2060" width="8.88671875" style="14" customWidth="1"/>
    <col min="2061" max="2061" width="7.109375" style="14" customWidth="1"/>
    <col min="2062" max="2305" width="8.77734375" style="14"/>
    <col min="2306" max="2306" width="7.44140625" style="14" customWidth="1"/>
    <col min="2307" max="2315" width="11.33203125" style="14" customWidth="1"/>
    <col min="2316" max="2316" width="8.88671875" style="14" customWidth="1"/>
    <col min="2317" max="2317" width="7.109375" style="14" customWidth="1"/>
    <col min="2318" max="2561" width="8.77734375" style="14"/>
    <col min="2562" max="2562" width="7.44140625" style="14" customWidth="1"/>
    <col min="2563" max="2571" width="11.33203125" style="14" customWidth="1"/>
    <col min="2572" max="2572" width="8.88671875" style="14" customWidth="1"/>
    <col min="2573" max="2573" width="7.109375" style="14" customWidth="1"/>
    <col min="2574" max="2817" width="8.77734375" style="14"/>
    <col min="2818" max="2818" width="7.44140625" style="14" customWidth="1"/>
    <col min="2819" max="2827" width="11.33203125" style="14" customWidth="1"/>
    <col min="2828" max="2828" width="8.88671875" style="14" customWidth="1"/>
    <col min="2829" max="2829" width="7.109375" style="14" customWidth="1"/>
    <col min="2830" max="3073" width="8.77734375" style="14"/>
    <col min="3074" max="3074" width="7.44140625" style="14" customWidth="1"/>
    <col min="3075" max="3083" width="11.33203125" style="14" customWidth="1"/>
    <col min="3084" max="3084" width="8.88671875" style="14" customWidth="1"/>
    <col min="3085" max="3085" width="7.109375" style="14" customWidth="1"/>
    <col min="3086" max="3329" width="8.77734375" style="14"/>
    <col min="3330" max="3330" width="7.44140625" style="14" customWidth="1"/>
    <col min="3331" max="3339" width="11.33203125" style="14" customWidth="1"/>
    <col min="3340" max="3340" width="8.88671875" style="14" customWidth="1"/>
    <col min="3341" max="3341" width="7.109375" style="14" customWidth="1"/>
    <col min="3342" max="3585" width="8.77734375" style="14"/>
    <col min="3586" max="3586" width="7.44140625" style="14" customWidth="1"/>
    <col min="3587" max="3595" width="11.33203125" style="14" customWidth="1"/>
    <col min="3596" max="3596" width="8.88671875" style="14" customWidth="1"/>
    <col min="3597" max="3597" width="7.109375" style="14" customWidth="1"/>
    <col min="3598" max="3841" width="8.77734375" style="14"/>
    <col min="3842" max="3842" width="7.44140625" style="14" customWidth="1"/>
    <col min="3843" max="3851" width="11.33203125" style="14" customWidth="1"/>
    <col min="3852" max="3852" width="8.88671875" style="14" customWidth="1"/>
    <col min="3853" max="3853" width="7.109375" style="14" customWidth="1"/>
    <col min="3854" max="4097" width="8.77734375" style="14"/>
    <col min="4098" max="4098" width="7.44140625" style="14" customWidth="1"/>
    <col min="4099" max="4107" width="11.33203125" style="14" customWidth="1"/>
    <col min="4108" max="4108" width="8.88671875" style="14" customWidth="1"/>
    <col min="4109" max="4109" width="7.109375" style="14" customWidth="1"/>
    <col min="4110" max="4353" width="8.77734375" style="14"/>
    <col min="4354" max="4354" width="7.44140625" style="14" customWidth="1"/>
    <col min="4355" max="4363" width="11.33203125" style="14" customWidth="1"/>
    <col min="4364" max="4364" width="8.88671875" style="14" customWidth="1"/>
    <col min="4365" max="4365" width="7.109375" style="14" customWidth="1"/>
    <col min="4366" max="4609" width="8.77734375" style="14"/>
    <col min="4610" max="4610" width="7.44140625" style="14" customWidth="1"/>
    <col min="4611" max="4619" width="11.33203125" style="14" customWidth="1"/>
    <col min="4620" max="4620" width="8.88671875" style="14" customWidth="1"/>
    <col min="4621" max="4621" width="7.109375" style="14" customWidth="1"/>
    <col min="4622" max="4865" width="8.77734375" style="14"/>
    <col min="4866" max="4866" width="7.44140625" style="14" customWidth="1"/>
    <col min="4867" max="4875" width="11.33203125" style="14" customWidth="1"/>
    <col min="4876" max="4876" width="8.88671875" style="14" customWidth="1"/>
    <col min="4877" max="4877" width="7.109375" style="14" customWidth="1"/>
    <col min="4878" max="5121" width="8.77734375" style="14"/>
    <col min="5122" max="5122" width="7.44140625" style="14" customWidth="1"/>
    <col min="5123" max="5131" width="11.33203125" style="14" customWidth="1"/>
    <col min="5132" max="5132" width="8.88671875" style="14" customWidth="1"/>
    <col min="5133" max="5133" width="7.109375" style="14" customWidth="1"/>
    <col min="5134" max="5377" width="8.77734375" style="14"/>
    <col min="5378" max="5378" width="7.44140625" style="14" customWidth="1"/>
    <col min="5379" max="5387" width="11.33203125" style="14" customWidth="1"/>
    <col min="5388" max="5388" width="8.88671875" style="14" customWidth="1"/>
    <col min="5389" max="5389" width="7.109375" style="14" customWidth="1"/>
    <col min="5390" max="5633" width="8.77734375" style="14"/>
    <col min="5634" max="5634" width="7.44140625" style="14" customWidth="1"/>
    <col min="5635" max="5643" width="11.33203125" style="14" customWidth="1"/>
    <col min="5644" max="5644" width="8.88671875" style="14" customWidth="1"/>
    <col min="5645" max="5645" width="7.109375" style="14" customWidth="1"/>
    <col min="5646" max="5889" width="8.77734375" style="14"/>
    <col min="5890" max="5890" width="7.44140625" style="14" customWidth="1"/>
    <col min="5891" max="5899" width="11.33203125" style="14" customWidth="1"/>
    <col min="5900" max="5900" width="8.88671875" style="14" customWidth="1"/>
    <col min="5901" max="5901" width="7.109375" style="14" customWidth="1"/>
    <col min="5902" max="6145" width="8.77734375" style="14"/>
    <col min="6146" max="6146" width="7.44140625" style="14" customWidth="1"/>
    <col min="6147" max="6155" width="11.33203125" style="14" customWidth="1"/>
    <col min="6156" max="6156" width="8.88671875" style="14" customWidth="1"/>
    <col min="6157" max="6157" width="7.109375" style="14" customWidth="1"/>
    <col min="6158" max="6401" width="8.77734375" style="14"/>
    <col min="6402" max="6402" width="7.44140625" style="14" customWidth="1"/>
    <col min="6403" max="6411" width="11.33203125" style="14" customWidth="1"/>
    <col min="6412" max="6412" width="8.88671875" style="14" customWidth="1"/>
    <col min="6413" max="6413" width="7.109375" style="14" customWidth="1"/>
    <col min="6414" max="6657" width="8.77734375" style="14"/>
    <col min="6658" max="6658" width="7.44140625" style="14" customWidth="1"/>
    <col min="6659" max="6667" width="11.33203125" style="14" customWidth="1"/>
    <col min="6668" max="6668" width="8.88671875" style="14" customWidth="1"/>
    <col min="6669" max="6669" width="7.109375" style="14" customWidth="1"/>
    <col min="6670" max="6913" width="8.77734375" style="14"/>
    <col min="6914" max="6914" width="7.44140625" style="14" customWidth="1"/>
    <col min="6915" max="6923" width="11.33203125" style="14" customWidth="1"/>
    <col min="6924" max="6924" width="8.88671875" style="14" customWidth="1"/>
    <col min="6925" max="6925" width="7.109375" style="14" customWidth="1"/>
    <col min="6926" max="7169" width="8.77734375" style="14"/>
    <col min="7170" max="7170" width="7.44140625" style="14" customWidth="1"/>
    <col min="7171" max="7179" width="11.33203125" style="14" customWidth="1"/>
    <col min="7180" max="7180" width="8.88671875" style="14" customWidth="1"/>
    <col min="7181" max="7181" width="7.109375" style="14" customWidth="1"/>
    <col min="7182" max="7425" width="8.77734375" style="14"/>
    <col min="7426" max="7426" width="7.44140625" style="14" customWidth="1"/>
    <col min="7427" max="7435" width="11.33203125" style="14" customWidth="1"/>
    <col min="7436" max="7436" width="8.88671875" style="14" customWidth="1"/>
    <col min="7437" max="7437" width="7.109375" style="14" customWidth="1"/>
    <col min="7438" max="7681" width="8.77734375" style="14"/>
    <col min="7682" max="7682" width="7.44140625" style="14" customWidth="1"/>
    <col min="7683" max="7691" width="11.33203125" style="14" customWidth="1"/>
    <col min="7692" max="7692" width="8.88671875" style="14" customWidth="1"/>
    <col min="7693" max="7693" width="7.109375" style="14" customWidth="1"/>
    <col min="7694" max="7937" width="8.77734375" style="14"/>
    <col min="7938" max="7938" width="7.44140625" style="14" customWidth="1"/>
    <col min="7939" max="7947" width="11.33203125" style="14" customWidth="1"/>
    <col min="7948" max="7948" width="8.88671875" style="14" customWidth="1"/>
    <col min="7949" max="7949" width="7.109375" style="14" customWidth="1"/>
    <col min="7950" max="8193" width="8.77734375" style="14"/>
    <col min="8194" max="8194" width="7.44140625" style="14" customWidth="1"/>
    <col min="8195" max="8203" width="11.33203125" style="14" customWidth="1"/>
    <col min="8204" max="8204" width="8.88671875" style="14" customWidth="1"/>
    <col min="8205" max="8205" width="7.109375" style="14" customWidth="1"/>
    <col min="8206" max="8449" width="8.77734375" style="14"/>
    <col min="8450" max="8450" width="7.44140625" style="14" customWidth="1"/>
    <col min="8451" max="8459" width="11.33203125" style="14" customWidth="1"/>
    <col min="8460" max="8460" width="8.88671875" style="14" customWidth="1"/>
    <col min="8461" max="8461" width="7.109375" style="14" customWidth="1"/>
    <col min="8462" max="8705" width="8.77734375" style="14"/>
    <col min="8706" max="8706" width="7.44140625" style="14" customWidth="1"/>
    <col min="8707" max="8715" width="11.33203125" style="14" customWidth="1"/>
    <col min="8716" max="8716" width="8.88671875" style="14" customWidth="1"/>
    <col min="8717" max="8717" width="7.109375" style="14" customWidth="1"/>
    <col min="8718" max="8961" width="8.77734375" style="14"/>
    <col min="8962" max="8962" width="7.44140625" style="14" customWidth="1"/>
    <col min="8963" max="8971" width="11.33203125" style="14" customWidth="1"/>
    <col min="8972" max="8972" width="8.88671875" style="14" customWidth="1"/>
    <col min="8973" max="8973" width="7.109375" style="14" customWidth="1"/>
    <col min="8974" max="9217" width="8.77734375" style="14"/>
    <col min="9218" max="9218" width="7.44140625" style="14" customWidth="1"/>
    <col min="9219" max="9227" width="11.33203125" style="14" customWidth="1"/>
    <col min="9228" max="9228" width="8.88671875" style="14" customWidth="1"/>
    <col min="9229" max="9229" width="7.109375" style="14" customWidth="1"/>
    <col min="9230" max="9473" width="8.77734375" style="14"/>
    <col min="9474" max="9474" width="7.44140625" style="14" customWidth="1"/>
    <col min="9475" max="9483" width="11.33203125" style="14" customWidth="1"/>
    <col min="9484" max="9484" width="8.88671875" style="14" customWidth="1"/>
    <col min="9485" max="9485" width="7.109375" style="14" customWidth="1"/>
    <col min="9486" max="9729" width="8.77734375" style="14"/>
    <col min="9730" max="9730" width="7.44140625" style="14" customWidth="1"/>
    <col min="9731" max="9739" width="11.33203125" style="14" customWidth="1"/>
    <col min="9740" max="9740" width="8.88671875" style="14" customWidth="1"/>
    <col min="9741" max="9741" width="7.109375" style="14" customWidth="1"/>
    <col min="9742" max="9985" width="8.77734375" style="14"/>
    <col min="9986" max="9986" width="7.44140625" style="14" customWidth="1"/>
    <col min="9987" max="9995" width="11.33203125" style="14" customWidth="1"/>
    <col min="9996" max="9996" width="8.88671875" style="14" customWidth="1"/>
    <col min="9997" max="9997" width="7.109375" style="14" customWidth="1"/>
    <col min="9998" max="10241" width="8.77734375" style="14"/>
    <col min="10242" max="10242" width="7.44140625" style="14" customWidth="1"/>
    <col min="10243" max="10251" width="11.33203125" style="14" customWidth="1"/>
    <col min="10252" max="10252" width="8.88671875" style="14" customWidth="1"/>
    <col min="10253" max="10253" width="7.109375" style="14" customWidth="1"/>
    <col min="10254" max="10497" width="8.77734375" style="14"/>
    <col min="10498" max="10498" width="7.44140625" style="14" customWidth="1"/>
    <col min="10499" max="10507" width="11.33203125" style="14" customWidth="1"/>
    <col min="10508" max="10508" width="8.88671875" style="14" customWidth="1"/>
    <col min="10509" max="10509" width="7.109375" style="14" customWidth="1"/>
    <col min="10510" max="10753" width="8.77734375" style="14"/>
    <col min="10754" max="10754" width="7.44140625" style="14" customWidth="1"/>
    <col min="10755" max="10763" width="11.33203125" style="14" customWidth="1"/>
    <col min="10764" max="10764" width="8.88671875" style="14" customWidth="1"/>
    <col min="10765" max="10765" width="7.109375" style="14" customWidth="1"/>
    <col min="10766" max="11009" width="8.77734375" style="14"/>
    <col min="11010" max="11010" width="7.44140625" style="14" customWidth="1"/>
    <col min="11011" max="11019" width="11.33203125" style="14" customWidth="1"/>
    <col min="11020" max="11020" width="8.88671875" style="14" customWidth="1"/>
    <col min="11021" max="11021" width="7.109375" style="14" customWidth="1"/>
    <col min="11022" max="11265" width="8.77734375" style="14"/>
    <col min="11266" max="11266" width="7.44140625" style="14" customWidth="1"/>
    <col min="11267" max="11275" width="11.33203125" style="14" customWidth="1"/>
    <col min="11276" max="11276" width="8.88671875" style="14" customWidth="1"/>
    <col min="11277" max="11277" width="7.109375" style="14" customWidth="1"/>
    <col min="11278" max="11521" width="8.77734375" style="14"/>
    <col min="11522" max="11522" width="7.44140625" style="14" customWidth="1"/>
    <col min="11523" max="11531" width="11.33203125" style="14" customWidth="1"/>
    <col min="11532" max="11532" width="8.88671875" style="14" customWidth="1"/>
    <col min="11533" max="11533" width="7.109375" style="14" customWidth="1"/>
    <col min="11534" max="11777" width="8.77734375" style="14"/>
    <col min="11778" max="11778" width="7.44140625" style="14" customWidth="1"/>
    <col min="11779" max="11787" width="11.33203125" style="14" customWidth="1"/>
    <col min="11788" max="11788" width="8.88671875" style="14" customWidth="1"/>
    <col min="11789" max="11789" width="7.109375" style="14" customWidth="1"/>
    <col min="11790" max="12033" width="8.77734375" style="14"/>
    <col min="12034" max="12034" width="7.44140625" style="14" customWidth="1"/>
    <col min="12035" max="12043" width="11.33203125" style="14" customWidth="1"/>
    <col min="12044" max="12044" width="8.88671875" style="14" customWidth="1"/>
    <col min="12045" max="12045" width="7.109375" style="14" customWidth="1"/>
    <col min="12046" max="12289" width="8.77734375" style="14"/>
    <col min="12290" max="12290" width="7.44140625" style="14" customWidth="1"/>
    <col min="12291" max="12299" width="11.33203125" style="14" customWidth="1"/>
    <col min="12300" max="12300" width="8.88671875" style="14" customWidth="1"/>
    <col min="12301" max="12301" width="7.109375" style="14" customWidth="1"/>
    <col min="12302" max="12545" width="8.77734375" style="14"/>
    <col min="12546" max="12546" width="7.44140625" style="14" customWidth="1"/>
    <col min="12547" max="12555" width="11.33203125" style="14" customWidth="1"/>
    <col min="12556" max="12556" width="8.88671875" style="14" customWidth="1"/>
    <col min="12557" max="12557" width="7.109375" style="14" customWidth="1"/>
    <col min="12558" max="12801" width="8.77734375" style="14"/>
    <col min="12802" max="12802" width="7.44140625" style="14" customWidth="1"/>
    <col min="12803" max="12811" width="11.33203125" style="14" customWidth="1"/>
    <col min="12812" max="12812" width="8.88671875" style="14" customWidth="1"/>
    <col min="12813" max="12813" width="7.109375" style="14" customWidth="1"/>
    <col min="12814" max="13057" width="8.77734375" style="14"/>
    <col min="13058" max="13058" width="7.44140625" style="14" customWidth="1"/>
    <col min="13059" max="13067" width="11.33203125" style="14" customWidth="1"/>
    <col min="13068" max="13068" width="8.88671875" style="14" customWidth="1"/>
    <col min="13069" max="13069" width="7.109375" style="14" customWidth="1"/>
    <col min="13070" max="13313" width="8.77734375" style="14"/>
    <col min="13314" max="13314" width="7.44140625" style="14" customWidth="1"/>
    <col min="13315" max="13323" width="11.33203125" style="14" customWidth="1"/>
    <col min="13324" max="13324" width="8.88671875" style="14" customWidth="1"/>
    <col min="13325" max="13325" width="7.109375" style="14" customWidth="1"/>
    <col min="13326" max="13569" width="8.77734375" style="14"/>
    <col min="13570" max="13570" width="7.44140625" style="14" customWidth="1"/>
    <col min="13571" max="13579" width="11.33203125" style="14" customWidth="1"/>
    <col min="13580" max="13580" width="8.88671875" style="14" customWidth="1"/>
    <col min="13581" max="13581" width="7.109375" style="14" customWidth="1"/>
    <col min="13582" max="13825" width="8.77734375" style="14"/>
    <col min="13826" max="13826" width="7.44140625" style="14" customWidth="1"/>
    <col min="13827" max="13835" width="11.33203125" style="14" customWidth="1"/>
    <col min="13836" max="13836" width="8.88671875" style="14" customWidth="1"/>
    <col min="13837" max="13837" width="7.109375" style="14" customWidth="1"/>
    <col min="13838" max="14081" width="8.77734375" style="14"/>
    <col min="14082" max="14082" width="7.44140625" style="14" customWidth="1"/>
    <col min="14083" max="14091" width="11.33203125" style="14" customWidth="1"/>
    <col min="14092" max="14092" width="8.88671875" style="14" customWidth="1"/>
    <col min="14093" max="14093" width="7.109375" style="14" customWidth="1"/>
    <col min="14094" max="14337" width="8.77734375" style="14"/>
    <col min="14338" max="14338" width="7.44140625" style="14" customWidth="1"/>
    <col min="14339" max="14347" width="11.33203125" style="14" customWidth="1"/>
    <col min="14348" max="14348" width="8.88671875" style="14" customWidth="1"/>
    <col min="14349" max="14349" width="7.109375" style="14" customWidth="1"/>
    <col min="14350" max="14593" width="8.77734375" style="14"/>
    <col min="14594" max="14594" width="7.44140625" style="14" customWidth="1"/>
    <col min="14595" max="14603" width="11.33203125" style="14" customWidth="1"/>
    <col min="14604" max="14604" width="8.88671875" style="14" customWidth="1"/>
    <col min="14605" max="14605" width="7.109375" style="14" customWidth="1"/>
    <col min="14606" max="14849" width="8.77734375" style="14"/>
    <col min="14850" max="14850" width="7.44140625" style="14" customWidth="1"/>
    <col min="14851" max="14859" width="11.33203125" style="14" customWidth="1"/>
    <col min="14860" max="14860" width="8.88671875" style="14" customWidth="1"/>
    <col min="14861" max="14861" width="7.109375" style="14" customWidth="1"/>
    <col min="14862" max="15105" width="8.77734375" style="14"/>
    <col min="15106" max="15106" width="7.44140625" style="14" customWidth="1"/>
    <col min="15107" max="15115" width="11.33203125" style="14" customWidth="1"/>
    <col min="15116" max="15116" width="8.88671875" style="14" customWidth="1"/>
    <col min="15117" max="15117" width="7.109375" style="14" customWidth="1"/>
    <col min="15118" max="15361" width="8.77734375" style="14"/>
    <col min="15362" max="15362" width="7.44140625" style="14" customWidth="1"/>
    <col min="15363" max="15371" width="11.33203125" style="14" customWidth="1"/>
    <col min="15372" max="15372" width="8.88671875" style="14" customWidth="1"/>
    <col min="15373" max="15373" width="7.109375" style="14" customWidth="1"/>
    <col min="15374" max="15617" width="8.77734375" style="14"/>
    <col min="15618" max="15618" width="7.44140625" style="14" customWidth="1"/>
    <col min="15619" max="15627" width="11.33203125" style="14" customWidth="1"/>
    <col min="15628" max="15628" width="8.88671875" style="14" customWidth="1"/>
    <col min="15629" max="15629" width="7.109375" style="14" customWidth="1"/>
    <col min="15630" max="15873" width="8.77734375" style="14"/>
    <col min="15874" max="15874" width="7.44140625" style="14" customWidth="1"/>
    <col min="15875" max="15883" width="11.33203125" style="14" customWidth="1"/>
    <col min="15884" max="15884" width="8.88671875" style="14" customWidth="1"/>
    <col min="15885" max="15885" width="7.109375" style="14" customWidth="1"/>
    <col min="15886" max="16129" width="8.77734375" style="14"/>
    <col min="16130" max="16130" width="7.44140625" style="14" customWidth="1"/>
    <col min="16131" max="16139" width="11.33203125" style="14" customWidth="1"/>
    <col min="16140" max="16140" width="8.88671875" style="14" customWidth="1"/>
    <col min="16141" max="16141" width="7.109375" style="14" customWidth="1"/>
    <col min="16142" max="16384" width="8.77734375" style="14"/>
  </cols>
  <sheetData>
    <row r="1" spans="1:18" s="13" customFormat="1" ht="32.450000000000003" customHeight="1">
      <c r="A1" s="976" t="s">
        <v>424</v>
      </c>
      <c r="B1" s="976"/>
      <c r="C1" s="976"/>
      <c r="D1" s="976"/>
      <c r="E1" s="976"/>
      <c r="F1" s="976"/>
      <c r="G1" s="975" t="s">
        <v>355</v>
      </c>
      <c r="H1" s="975"/>
      <c r="I1" s="975"/>
      <c r="J1" s="975"/>
      <c r="K1" s="975"/>
      <c r="L1" s="975"/>
      <c r="M1" s="48"/>
      <c r="N1" s="48"/>
      <c r="O1" s="48"/>
      <c r="P1" s="48"/>
      <c r="Q1" s="48"/>
      <c r="R1" s="48"/>
    </row>
    <row r="2" spans="1:18" ht="6.95" customHeight="1">
      <c r="A2" s="122"/>
      <c r="B2" s="122"/>
      <c r="C2" s="122"/>
      <c r="D2" s="122"/>
      <c r="E2" s="122"/>
      <c r="F2" s="122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8" s="121" customFormat="1" ht="21.2" customHeight="1">
      <c r="A3" s="123" t="s">
        <v>252</v>
      </c>
      <c r="B3" s="123"/>
      <c r="C3" s="123"/>
      <c r="D3" s="123"/>
      <c r="E3" s="123"/>
      <c r="F3" s="123"/>
      <c r="G3" s="120"/>
      <c r="H3" s="120"/>
      <c r="I3" s="120"/>
      <c r="J3" s="977" t="s">
        <v>265</v>
      </c>
      <c r="K3" s="977"/>
      <c r="L3" s="977"/>
      <c r="M3" s="120"/>
      <c r="N3" s="120"/>
      <c r="O3" s="120"/>
      <c r="P3" s="120"/>
      <c r="Q3" s="120"/>
      <c r="R3" s="120"/>
    </row>
    <row r="4" spans="1:18" s="16" customFormat="1" ht="28.35" customHeight="1">
      <c r="A4" s="978" t="s">
        <v>53</v>
      </c>
      <c r="B4" s="981" t="s">
        <v>637</v>
      </c>
      <c r="C4" s="981"/>
      <c r="D4" s="981"/>
      <c r="E4" s="981"/>
      <c r="F4" s="982"/>
      <c r="G4" s="990" t="s">
        <v>623</v>
      </c>
      <c r="H4" s="990"/>
      <c r="I4" s="990"/>
      <c r="J4" s="990"/>
      <c r="K4" s="991"/>
      <c r="L4" s="983" t="s">
        <v>58</v>
      </c>
      <c r="M4" s="51"/>
      <c r="N4" s="51"/>
      <c r="O4" s="51"/>
      <c r="P4" s="51"/>
      <c r="Q4" s="51"/>
      <c r="R4" s="51"/>
    </row>
    <row r="5" spans="1:18" s="16" customFormat="1" ht="11.25" customHeight="1">
      <c r="A5" s="979"/>
      <c r="B5" s="973" t="s">
        <v>184</v>
      </c>
      <c r="C5" s="973" t="s">
        <v>497</v>
      </c>
      <c r="D5" s="973" t="s">
        <v>577</v>
      </c>
      <c r="E5" s="973" t="s">
        <v>298</v>
      </c>
      <c r="F5" s="986" t="s">
        <v>582</v>
      </c>
      <c r="G5" s="988" t="s">
        <v>184</v>
      </c>
      <c r="H5" s="973" t="s">
        <v>299</v>
      </c>
      <c r="I5" s="973" t="s">
        <v>300</v>
      </c>
      <c r="J5" s="973" t="s">
        <v>301</v>
      </c>
      <c r="K5" s="973" t="s">
        <v>583</v>
      </c>
      <c r="L5" s="984"/>
      <c r="M5" s="51"/>
      <c r="N5" s="51"/>
      <c r="O5" s="51"/>
      <c r="P5" s="51"/>
      <c r="Q5" s="51"/>
      <c r="R5" s="51"/>
    </row>
    <row r="6" spans="1:18" s="16" customFormat="1" ht="11.25" customHeight="1">
      <c r="A6" s="979"/>
      <c r="B6" s="973"/>
      <c r="C6" s="973"/>
      <c r="D6" s="973"/>
      <c r="E6" s="973"/>
      <c r="F6" s="986"/>
      <c r="G6" s="988"/>
      <c r="H6" s="973"/>
      <c r="I6" s="973"/>
      <c r="J6" s="973"/>
      <c r="K6" s="973"/>
      <c r="L6" s="984"/>
      <c r="M6" s="51"/>
      <c r="N6" s="51"/>
      <c r="O6" s="51"/>
      <c r="P6" s="51"/>
      <c r="Q6" s="51"/>
      <c r="R6" s="51"/>
    </row>
    <row r="7" spans="1:18" s="16" customFormat="1" ht="11.25" customHeight="1">
      <c r="A7" s="980"/>
      <c r="B7" s="974"/>
      <c r="C7" s="974"/>
      <c r="D7" s="974"/>
      <c r="E7" s="974"/>
      <c r="F7" s="987"/>
      <c r="G7" s="989"/>
      <c r="H7" s="974"/>
      <c r="I7" s="974"/>
      <c r="J7" s="974"/>
      <c r="K7" s="974"/>
      <c r="L7" s="985"/>
      <c r="M7" s="51"/>
      <c r="N7" s="51"/>
      <c r="O7" s="51"/>
      <c r="P7" s="51"/>
      <c r="Q7" s="51"/>
      <c r="R7" s="51"/>
    </row>
    <row r="8" spans="1:18" s="17" customFormat="1" ht="75" customHeight="1">
      <c r="A8" s="624">
        <v>2021</v>
      </c>
      <c r="B8" s="629">
        <v>5</v>
      </c>
      <c r="C8" s="625">
        <v>2</v>
      </c>
      <c r="D8" s="625">
        <v>1</v>
      </c>
      <c r="E8" s="640">
        <v>0</v>
      </c>
      <c r="F8" s="625">
        <v>2</v>
      </c>
      <c r="G8" s="625">
        <v>248</v>
      </c>
      <c r="H8" s="625">
        <v>6</v>
      </c>
      <c r="I8" s="625">
        <v>23</v>
      </c>
      <c r="J8" s="626">
        <v>85</v>
      </c>
      <c r="K8" s="625">
        <v>134</v>
      </c>
      <c r="L8" s="627">
        <v>2021</v>
      </c>
      <c r="M8" s="51"/>
      <c r="N8" s="51"/>
      <c r="O8" s="52"/>
      <c r="P8" s="52"/>
      <c r="Q8" s="52"/>
      <c r="R8" s="52"/>
    </row>
    <row r="9" spans="1:18" s="16" customFormat="1" ht="5.65" customHeight="1">
      <c r="A9" s="53"/>
      <c r="B9" s="54"/>
      <c r="C9" s="54"/>
      <c r="D9" s="54"/>
      <c r="E9" s="54"/>
      <c r="F9" s="54"/>
      <c r="G9" s="53"/>
      <c r="H9" s="54"/>
      <c r="I9" s="53"/>
      <c r="J9" s="53"/>
      <c r="K9" s="53"/>
      <c r="L9" s="44"/>
      <c r="M9" s="51"/>
      <c r="N9" s="51"/>
      <c r="O9" s="51"/>
      <c r="P9" s="51"/>
      <c r="Q9" s="51"/>
      <c r="R9" s="51"/>
    </row>
    <row r="10" spans="1:18" s="78" customFormat="1" ht="14.1" customHeight="1">
      <c r="A10" s="656" t="s">
        <v>580</v>
      </c>
      <c r="B10" s="656"/>
      <c r="C10" s="519"/>
      <c r="D10" s="519"/>
      <c r="E10" s="519"/>
      <c r="F10" s="519"/>
      <c r="G10" s="524"/>
      <c r="H10" s="524"/>
      <c r="I10" s="519"/>
      <c r="J10" s="664" t="s">
        <v>302</v>
      </c>
      <c r="K10" s="664"/>
      <c r="L10" s="664"/>
      <c r="M10" s="524"/>
      <c r="N10" s="524"/>
      <c r="O10" s="524"/>
      <c r="P10" s="524"/>
      <c r="Q10" s="524"/>
      <c r="R10" s="524"/>
    </row>
    <row r="11" spans="1:18" s="78" customFormat="1" ht="14.1" customHeight="1">
      <c r="A11" s="534" t="s">
        <v>581</v>
      </c>
      <c r="B11" s="534"/>
      <c r="C11" s="519"/>
      <c r="D11" s="519"/>
      <c r="E11" s="519"/>
      <c r="F11" s="519"/>
      <c r="G11" s="524"/>
      <c r="H11" s="524"/>
      <c r="I11" s="519"/>
      <c r="J11" s="523"/>
      <c r="K11" s="523"/>
      <c r="L11" s="523"/>
      <c r="M11" s="524"/>
      <c r="N11" s="524"/>
      <c r="O11" s="524"/>
      <c r="P11" s="524"/>
      <c r="Q11" s="524"/>
      <c r="R11" s="524"/>
    </row>
    <row r="12" spans="1:18" s="15" customFormat="1" ht="14.1" customHeight="1">
      <c r="A12" s="656" t="s">
        <v>576</v>
      </c>
      <c r="B12" s="656"/>
      <c r="C12" s="124"/>
      <c r="D12" s="124"/>
      <c r="E12" s="124"/>
      <c r="F12" s="124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ht="14.1" customHeight="1">
      <c r="A13" s="519" t="s">
        <v>578</v>
      </c>
      <c r="B13" s="519"/>
      <c r="C13" s="122"/>
      <c r="D13" s="122"/>
      <c r="E13" s="122"/>
      <c r="F13" s="122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ht="14.1" customHeight="1">
      <c r="A14" s="519" t="s">
        <v>579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ht="14.1" customHeight="1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ht="13.5" customHeight="1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3.5" customHeight="1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</row>
    <row r="18" spans="1:18" ht="13.5" customHeight="1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</row>
    <row r="19" spans="1:18" ht="13.5" customHeight="1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ht="13.5" customHeight="1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spans="1:18" ht="13.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</row>
    <row r="22" spans="1:18" ht="13.5" customHeight="1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</row>
    <row r="23" spans="1:18" ht="13.5" customHeight="1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ht="13.5" customHeight="1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</row>
    <row r="25" spans="1:18" ht="13.5" customHeight="1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</row>
    <row r="26" spans="1:18" ht="13.5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</row>
    <row r="27" spans="1:18" ht="13.5" customHeight="1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ht="13.5" customHeight="1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ht="13.5" customHeight="1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ht="13.5" customHeight="1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ht="13.5" customHeight="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ht="13.5" customHeight="1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ht="13.5" customHeight="1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ht="13.5" customHeight="1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ht="13.5" customHeight="1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ht="13.5" customHeight="1"/>
    <row r="37" spans="1:18" ht="13.5" customHeight="1"/>
    <row r="38" spans="1:18" ht="13.5" customHeight="1"/>
    <row r="39" spans="1:18" ht="13.5" customHeight="1"/>
    <row r="40" spans="1:18" ht="13.5" customHeight="1"/>
    <row r="41" spans="1:18" ht="13.5" customHeight="1"/>
    <row r="42" spans="1:18" ht="13.5" customHeight="1"/>
    <row r="43" spans="1:18" ht="13.5" customHeight="1"/>
    <row r="44" spans="1:18" ht="13.5" customHeight="1"/>
    <row r="45" spans="1:18" ht="13.5" customHeight="1"/>
    <row r="46" spans="1:18" ht="13.5" customHeight="1"/>
    <row r="47" spans="1:18" ht="13.5" customHeight="1"/>
    <row r="48" spans="1:1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</sheetData>
  <mergeCells count="20">
    <mergeCell ref="H5:H7"/>
    <mergeCell ref="K5:K7"/>
    <mergeCell ref="G4:K4"/>
    <mergeCell ref="I5:I7"/>
    <mergeCell ref="J5:J7"/>
    <mergeCell ref="A10:B10"/>
    <mergeCell ref="J10:L10"/>
    <mergeCell ref="A12:B12"/>
    <mergeCell ref="G1:L1"/>
    <mergeCell ref="A1:F1"/>
    <mergeCell ref="J3:L3"/>
    <mergeCell ref="A4:A7"/>
    <mergeCell ref="B4:F4"/>
    <mergeCell ref="L4:L7"/>
    <mergeCell ref="B5:B7"/>
    <mergeCell ref="C5:C7"/>
    <mergeCell ref="D5:D7"/>
    <mergeCell ref="E5:E7"/>
    <mergeCell ref="F5:F7"/>
    <mergeCell ref="G5:G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&amp;L14 교육 및 문화</oddHeader>
    <oddFooter>&amp;C&amp;P</oddFooter>
    <evenHeader>&amp;REDUCATION AND CULTURE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23</vt:i4>
      </vt:variant>
      <vt:variant>
        <vt:lpstr>이름이 지정된 범위</vt:lpstr>
      </vt:variant>
      <vt:variant>
        <vt:i4>23</vt:i4>
      </vt:variant>
    </vt:vector>
  </HeadingPairs>
  <TitlesOfParts>
    <vt:vector size="46" baseType="lpstr">
      <vt:lpstr>목차</vt:lpstr>
      <vt:lpstr>1.학교 총 개황</vt:lpstr>
      <vt:lpstr>2.유치원</vt:lpstr>
      <vt:lpstr>3.초등학교</vt:lpstr>
      <vt:lpstr>4-1. 중학교(국·공립)</vt:lpstr>
      <vt:lpstr>4-2.중학교(사립) </vt:lpstr>
      <vt:lpstr>5-1.일반고등학교(국·공립)</vt:lpstr>
      <vt:lpstr>5-2.일반고등학교(사립)</vt:lpstr>
      <vt:lpstr>6.특수목적고등학교(국공립)</vt:lpstr>
      <vt:lpstr>7.특성화고등학교(국공립)</vt:lpstr>
      <vt:lpstr>8.자율고등학교(국공립)</vt:lpstr>
      <vt:lpstr>9.전문대학</vt:lpstr>
      <vt:lpstr>10.대학교</vt:lpstr>
      <vt:lpstr>11.대학원</vt:lpstr>
      <vt:lpstr>11.대학원(2)</vt:lpstr>
      <vt:lpstr>12.기타학교</vt:lpstr>
      <vt:lpstr>13.적령아동취학 </vt:lpstr>
      <vt:lpstr>14.사설학원</vt:lpstr>
      <vt:lpstr>15.공공도서관</vt:lpstr>
      <vt:lpstr>16.문화재 </vt:lpstr>
      <vt:lpstr>17.체육시설</vt:lpstr>
      <vt:lpstr>18.청소년수련시설</vt:lpstr>
      <vt:lpstr>19.언론매체</vt:lpstr>
      <vt:lpstr>'1.학교 총 개황'!Print_Area</vt:lpstr>
      <vt:lpstr>'10.대학교'!Print_Area</vt:lpstr>
      <vt:lpstr>'11.대학원'!Print_Area</vt:lpstr>
      <vt:lpstr>'11.대학원(2)'!Print_Area</vt:lpstr>
      <vt:lpstr>'12.기타학교'!Print_Area</vt:lpstr>
      <vt:lpstr>'13.적령아동취학 '!Print_Area</vt:lpstr>
      <vt:lpstr>'14.사설학원'!Print_Area</vt:lpstr>
      <vt:lpstr>'15.공공도서관'!Print_Area</vt:lpstr>
      <vt:lpstr>'16.문화재 '!Print_Area</vt:lpstr>
      <vt:lpstr>'17.체육시설'!Print_Area</vt:lpstr>
      <vt:lpstr>'18.청소년수련시설'!Print_Area</vt:lpstr>
      <vt:lpstr>'19.언론매체'!Print_Area</vt:lpstr>
      <vt:lpstr>'2.유치원'!Print_Area</vt:lpstr>
      <vt:lpstr>'3.초등학교'!Print_Area</vt:lpstr>
      <vt:lpstr>'4-1. 중학교(국·공립)'!Print_Area</vt:lpstr>
      <vt:lpstr>'4-2.중학교(사립) '!Print_Area</vt:lpstr>
      <vt:lpstr>'5-1.일반고등학교(국·공립)'!Print_Area</vt:lpstr>
      <vt:lpstr>'5-2.일반고등학교(사립)'!Print_Area</vt:lpstr>
      <vt:lpstr>'6.특수목적고등학교(국공립)'!Print_Area</vt:lpstr>
      <vt:lpstr>'7.특성화고등학교(국공립)'!Print_Area</vt:lpstr>
      <vt:lpstr>'8.자율고등학교(국공립)'!Print_Area</vt:lpstr>
      <vt:lpstr>'9.전문대학'!Print_Area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2021-01-07T06:18:35Z</cp:lastPrinted>
  <dcterms:created xsi:type="dcterms:W3CDTF">2019-08-26T01:39:39Z</dcterms:created>
  <dcterms:modified xsi:type="dcterms:W3CDTF">2023-07-31T01:58:54Z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DAwMDAwMDAwMDAwMDAwIiwibG9nVGltZSI6IjIwMjItMTItMjNUMDY6NDE6MThaIiwicElEIjoyMDQ4LCJ0cmFjZUlkIjoiRjIyMEE5QjkxMkFENEVDRUE0MzQyNjU1MTVBQzBEMjkiLCJ1c2VyQ29kZSI6ImVtb245ODk0In0sIm5vZGUyIjp7ImRzZCI6IjAxMDAwMDAwMDAwMDI1NTgiLCJsb2dUaW1lIjoiMjAyMy0wMi0yNFQwMjowNTowMloiLCJwSUQiOjEsInRyYWNlSWQiOiJERDgxRTBGQjA3NTQ0QjlEOTVGQTI0NUM5QjNCMjM5MSIsInVzZXJDb2RlIjoiZW1vbjk4OTQifSwibm9kZTMiOnsiZHNkIjoiMDEwMDAwMDAwMDAwMjU1OCIsImxvZ1RpbWUiOiIyMDIzLTAyLTI3VDAxOjA4OjI5WiIsInBJRCI6MSwidHJhY2VJZCI6IjJBNTFBRDNCOUVGMjRGNjY4RERFOUJDMjJFQUFEOTNCIiwidXNlckNvZGUiOiJlbW9uOTg5NCJ9LCJub2RlNCI6eyJkc2QiOiIwMTAwMDAwMDAwMDAyNTU4IiwibG9nVGltZSI6IjIwMjMtMDctMzFUMDE6NTM6MTFaIiwicElEIjoxLCJ0cmFjZUlkIjoiNkE0MDkzQjY0OTc2NDIwMjk2MUVGMTIzNkZGRTE1MzgiLCJ1c2VyQ29kZSI6ImVtb245ODk0In0sIm5vZGU1Ijp7ImRzZCI6IjAwMDAwMDAwMDAwMDAwMDAiLCJsb2dUaW1lIjoiMjAyMy0wNy0zMVQwMjowMDoyOVoiLCJwSUQiOjIwNDgsInRyYWNlSWQiOiIwNzkyN0QyNDQ4MEU0MUQwQTlGMEUyNEE3ODQ1RTAyOSIsInVzZXJDb2RlIjoiZW1vbjk4OTQifSwibm9kZUNvdW50Ijo2N30=</vt:lpwstr>
  </property>
</Properties>
</file>